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Disco duro\Luz Derly Oficina Judicial\SIGCMA SECCIONAL DE ARMENIA, QUINDÍO\GESTION DOCUMENTAL\"/>
    </mc:Choice>
  </mc:AlternateContent>
  <bookViews>
    <workbookView xWindow="0" yWindow="0" windowWidth="24000" windowHeight="9735" firstSheet="8" activeTab="13"/>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8" i="1" l="1"/>
  <c r="Q35"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T38" i="1"/>
  <c r="Q38" i="1"/>
  <c r="T37" i="1"/>
  <c r="Q37" i="1"/>
  <c r="T36" i="1"/>
  <c r="Q36" i="1"/>
  <c r="T35" i="1"/>
  <c r="J35" i="1"/>
  <c r="I35" i="1"/>
  <c r="X39" i="1" l="1"/>
  <c r="X38" i="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4" i="1"/>
  <c r="Q24" i="1"/>
  <c r="T23" i="1"/>
  <c r="Q23" i="1"/>
  <c r="T22" i="1"/>
  <c r="Q22" i="1"/>
  <c r="T21" i="1"/>
  <c r="Q21" i="1"/>
  <c r="T20" i="1"/>
  <c r="Q20" i="1"/>
  <c r="J20" i="1"/>
  <c r="I20" i="1"/>
  <c r="T19" i="1"/>
  <c r="Q19" i="1"/>
  <c r="T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<sst xmlns="http://schemas.openxmlformats.org/spreadsheetml/2006/main" count="2577" uniqueCount="570">
  <si>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</si>
  <si>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</si>
  <si>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</si>
  <si>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</si>
  <si>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</si>
  <si>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</si>
  <si>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</si>
  <si>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</si>
  <si>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</si>
  <si>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</si>
  <si>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</si>
  <si>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</si>
  <si>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</si>
  <si>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</si>
  <si>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</si>
  <si>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</si>
  <si>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</si>
  <si>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</si>
  <si>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</si>
  <si>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</si>
  <si>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</si>
  <si>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</si>
  <si>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</si>
  <si>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</si>
  <si>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</si>
  <si>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</si>
  <si>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</si>
  <si>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</si>
  <si>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</si>
  <si>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</si>
  <si>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</si>
  <si>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</si>
  <si>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</si>
  <si>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</si>
  <si>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</si>
  <si>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</si>
  <si>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</si>
  <si>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</si>
  <si>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</si>
  <si>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</si>
  <si>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</si>
  <si>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</si>
  <si>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</si>
  <si>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</si>
  <si>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</si>
  <si>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</si>
  <si>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</si>
  <si>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</si>
  <si>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</si>
  <si>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</si>
  <si>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</si>
  <si>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</si>
  <si>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</si>
  <si>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</si>
  <si>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</si>
  <si>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</si>
  <si>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</si>
  <si>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</si>
  <si>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</si>
  <si>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</si>
  <si>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</si>
  <si>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</si>
  <si>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</si>
  <si>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</si>
  <si>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</si>
  <si>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</si>
  <si>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</si>
  <si>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</si>
  <si>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</si>
  <si>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</si>
  <si>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</si>
  <si>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</si>
  <si>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</si>
  <si>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</si>
  <si>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</si>
  <si>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</si>
  <si>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</si>
  <si>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</si>
  <si>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</si>
  <si>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</si>
  <si>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</si>
  <si>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</si>
  <si>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</si>
  <si>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</si>
  <si>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</si>
  <si>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</si>
  <si>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</si>
  <si>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</si>
  <si>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</si>
  <si>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</si>
  <si>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</si>
  <si>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</si>
  <si>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</si>
  <si>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</si>
  <si>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</si>
  <si>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</si>
  <si>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</si>
  <si>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</si>
  <si>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</si>
  <si>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</si>
  <si>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</si>
  <si>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</si>
  <si>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</si>
  <si>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</si>
  <si>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</si>
  <si>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</si>
  <si>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</si>
  <si>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</si>
  <si>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</si>
  <si>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</si>
  <si>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</si>
  <si>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</si>
  <si>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</si>
  <si>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</si>
  <si>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</si>
  <si>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</si>
  <si>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</si>
  <si>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</si>
  <si>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</si>
  <si>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</si>
  <si>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</si>
  <si>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</si>
  <si>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</si>
  <si>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</si>
  <si>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</si>
  <si>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</si>
  <si>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</si>
  <si>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</si>
  <si>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</si>
  <si>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</si>
  <si>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</si>
  <si>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</si>
  <si>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</si>
  <si>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</si>
  <si>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</si>
  <si>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</si>
  <si>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</si>
  <si>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</si>
  <si>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</si>
  <si>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</si>
  <si>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</si>
  <si>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</si>
  <si>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</si>
  <si>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</si>
  <si>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</si>
  <si>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</si>
  <si>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</si>
  <si>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</si>
  <si>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</si>
  <si>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</si>
  <si>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</si>
  <si>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</si>
  <si>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</si>
  <si>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</si>
  <si>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</si>
  <si>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</si>
  <si>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</si>
  <si>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</si>
  <si>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</si>
  <si>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</si>
  <si>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</si>
  <si>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</si>
  <si>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</si>
  <si>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</si>
  <si>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</si>
  <si>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</si>
  <si>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</si>
  <si>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</si>
  <si>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</si>
  <si>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</si>
  <si>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</si>
  <si>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</si>
  <si>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</si>
  <si>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</si>
  <si>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</si>
  <si>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</si>
  <si>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</si>
  <si>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</si>
  <si>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</si>
  <si>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</si>
  <si>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</si>
  <si>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</si>
  <si>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</si>
  <si>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</si>
  <si>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</si>
  <si>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</si>
  <si>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</si>
  <si>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</si>
  <si>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</si>
  <si>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</si>
  <si>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</si>
  <si>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</si>
  <si>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</si>
  <si>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</si>
  <si>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</si>
  <si>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</si>
  <si>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</si>
  <si>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</si>
  <si>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</si>
  <si>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</si>
  <si>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</si>
  <si>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</si>
  <si>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</si>
  <si>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</si>
  <si>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</si>
  <si>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</si>
  <si>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</si>
  <si>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</si>
  <si>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</si>
  <si>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</si>
  <si>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</si>
  <si>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</si>
  <si>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</si>
  <si>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</si>
  <si>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</si>
  <si>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</si>
  <si>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</si>
  <si>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</si>
  <si>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</si>
  <si>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</si>
  <si>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</si>
  <si>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</si>
  <si>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</si>
  <si>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</si>
  <si>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</si>
  <si>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</si>
  <si>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</si>
  <si>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</si>
  <si>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</si>
  <si>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</si>
  <si>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</si>
  <si>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</si>
  <si>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</si>
  <si>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</si>
  <si>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</si>
  <si>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</si>
  <si>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</si>
  <si>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</si>
  <si>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</si>
  <si>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</si>
  <si>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</si>
  <si>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</si>
  <si>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</si>
  <si>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</si>
  <si>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</si>
  <si>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</si>
  <si>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</si>
  <si>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</si>
  <si>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</si>
  <si>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</si>
  <si>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</si>
  <si>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</si>
  <si>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</si>
  <si>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</si>
  <si>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</si>
  <si>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</si>
  <si>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</si>
  <si>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</si>
  <si>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</si>
  <si>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</si>
  <si>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</si>
  <si>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</si>
  <si>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</si>
  <si>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</si>
  <si>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</si>
  <si>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</si>
  <si>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</si>
  <si>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</si>
  <si>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</si>
  <si>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</si>
  <si>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</si>
  <si>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</si>
  <si>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</si>
  <si>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</si>
  <si>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</si>
  <si>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</si>
  <si>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</si>
  <si>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</si>
  <si>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</si>
  <si>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</si>
  <si>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</si>
  <si>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</si>
  <si>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</si>
  <si>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</si>
  <si>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</si>
  <si>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</si>
  <si>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</si>
  <si>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</si>
  <si>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</si>
  <si>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</si>
  <si>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</si>
  <si>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</si>
  <si>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</si>
  <si>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</si>
  <si>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</si>
  <si>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</si>
  <si>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</si>
  <si>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</si>
  <si>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</si>
  <si>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</si>
  <si>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</si>
  <si>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</si>
  <si>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</si>
  <si>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</si>
  <si>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</si>
  <si>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</si>
  <si>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</si>
  <si>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</si>
  <si>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</si>
  <si>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</si>
  <si>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</si>
  <si>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</si>
  <si>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</si>
  <si>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</si>
  <si>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</si>
  <si>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</si>
  <si>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</si>
  <si>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</si>
  <si>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</si>
  <si>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</si>
  <si>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</si>
  <si>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</si>
  <si>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</si>
  <si>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</si>
  <si>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</si>
  <si>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</si>
  <si>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</si>
  <si>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</si>
  <si>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</si>
  <si>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</si>
  <si>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</si>
  <si>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</si>
  <si>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</si>
  <si>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</si>
  <si>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</si>
  <si>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</si>
  <si>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</si>
  <si>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</si>
  <si>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</si>
  <si>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</si>
  <si>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 xml:space="preserve">Atraer, seleccionar y retener a los servidores judiciales más idóneos, en igualdad de condiciones, evaluando el mérito para contribuir en la efectiva prestación del servicio de administración de justicia, dando cumplimiento en el marco del sistema de Gestión de Calidad, Medio Ambiente, Seguridad y Salud en el trabajo.   </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</si>
  <si>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</si>
  <si>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</si>
  <si>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</si>
  <si>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</si>
  <si>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</si>
  <si>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</si>
  <si>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</si>
  <si>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</si>
  <si>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</si>
  <si>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</si>
  <si>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</si>
  <si>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</si>
  <si>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</si>
  <si>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</si>
  <si>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</si>
  <si>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</si>
  <si>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</si>
  <si>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</si>
  <si>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</si>
  <si>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</si>
  <si>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</si>
  <si>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</si>
  <si>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</si>
  <si>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</si>
  <si>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</si>
  <si>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</si>
  <si>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</si>
  <si>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</si>
  <si>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</si>
  <si>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</si>
  <si>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</si>
  <si>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</si>
  <si>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</si>
  <si>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</si>
  <si>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</si>
  <si>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</si>
  <si>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</si>
  <si>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</si>
  <si>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</si>
  <si>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</si>
  <si>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 xml:space="preserve">Nivel Central </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</si>
  <si>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</si>
  <si>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</si>
  <si>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</si>
  <si>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</si>
  <si>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</si>
  <si>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</si>
  <si>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</si>
  <si>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</si>
  <si>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</si>
  <si>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</si>
  <si>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</si>
  <si>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</si>
  <si>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</si>
  <si>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</si>
  <si>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</si>
  <si>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</si>
  <si>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</si>
  <si>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</si>
  <si>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</si>
  <si>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</si>
  <si>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</si>
  <si>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</si>
  <si>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</si>
  <si>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</si>
  <si>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</si>
  <si>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</si>
  <si>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</si>
  <si>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</si>
  <si>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</si>
  <si>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</si>
  <si>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</si>
  <si>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</si>
  <si>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</si>
  <si>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</si>
  <si>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</si>
  <si>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</si>
  <si>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</si>
  <si>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</si>
  <si>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</si>
  <si>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</si>
  <si>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</si>
  <si>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</si>
  <si>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</si>
  <si>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</si>
  <si>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</si>
  <si>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</si>
  <si>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</si>
  <si>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</si>
  <si>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</si>
  <si>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</si>
  <si>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</si>
  <si>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</si>
  <si>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</si>
  <si>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</si>
  <si>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</si>
  <si>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</si>
  <si>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</si>
  <si>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</si>
  <si>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</si>
  <si>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</si>
  <si>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</si>
  <si>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</si>
  <si>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</si>
  <si>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</si>
  <si>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</si>
  <si>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</si>
  <si>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</si>
  <si>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</si>
  <si>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</si>
  <si>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</si>
  <si>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</si>
  <si>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</si>
  <si>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</si>
  <si>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</si>
  <si>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</si>
  <si>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</si>
  <si>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</si>
  <si>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</si>
  <si>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</si>
  <si>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CONSEJO SECCIONAL DE LA JUDICATURA DE QUINDIO  Y  DIRECCION SECCIONAL DE ADMINISTRACION JUDICIAL DE ARMENIA</t>
  </si>
  <si>
    <t>REGISTRAR EL NOMBRE DEL PROCESO SEGÚN EL MAPA DE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</si>
  <si>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</si>
  <si>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</si>
  <si>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</si>
  <si>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</si>
  <si>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</si>
  <si>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</si>
  <si>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</si>
  <si>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</si>
  <si>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</si>
  <si>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</si>
  <si>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</si>
  <si>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</si>
  <si>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</si>
  <si>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</si>
  <si>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</si>
  <si>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</si>
  <si>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</si>
  <si>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</si>
  <si>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</si>
  <si>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</si>
  <si>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</si>
  <si>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</si>
  <si>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</si>
  <si>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</si>
  <si>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</si>
  <si>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</si>
  <si>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</si>
  <si>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</si>
  <si>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</si>
  <si>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</si>
  <si>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</si>
  <si>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</si>
  <si>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</si>
  <si>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</si>
  <si>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</si>
  <si>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</si>
  <si>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</si>
  <si>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</si>
  <si>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</si>
  <si>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</si>
  <si>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</si>
  <si>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</si>
  <si>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</si>
  <si>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</si>
  <si>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</si>
  <si>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</si>
  <si>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</si>
  <si>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</si>
  <si>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</si>
  <si>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</si>
  <si>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</si>
  <si>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</si>
  <si>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</si>
  <si>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</si>
  <si>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</si>
  <si>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</si>
  <si>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</si>
  <si>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</si>
  <si>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</si>
  <si>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</si>
  <si>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</si>
  <si>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</si>
  <si>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</si>
  <si>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</si>
  <si>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</si>
  <si>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</si>
  <si>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</si>
  <si>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</si>
  <si>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</si>
  <si>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</si>
  <si>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</si>
  <si>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</si>
  <si>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</si>
  <si>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</si>
  <si>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</si>
  <si>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</si>
  <si>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Extravío y/o perdida del material documental ocasionado por factores externos o atribuibles a manipulación humana.</t>
  </si>
  <si>
    <t>Control de prestamos de expedientes.</t>
  </si>
  <si>
    <t>Comunicar el cronograma establecido para transferencias documentales (anexando instructivo correspondiente a las TRD).</t>
  </si>
  <si>
    <t>Control documental en base de datos .</t>
  </si>
  <si>
    <t xml:space="preserve">PERDIDA O EXTRAVÍO  DE LA DOCUMENTACIÓN </t>
  </si>
  <si>
    <t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t>
  </si>
  <si>
    <t>Fallas de los dispositivos contra incendio.
No devolución de préstamos de expedientes y/o devolución de documentos  incompletos o en mal estado.</t>
  </si>
  <si>
    <t>Verificación de puertas de seguridad, cámaras de vigilancia, alarmas de seguridad, termohigrómetros en la bodega alquilada para depósito de cajas de archivo.</t>
  </si>
  <si>
    <t>Mantenimiento periodico de detectores y extintores.</t>
  </si>
  <si>
    <t>1. Indebida aplicación e interpretación de las Tablas de Retención Documental por parte de los despachos judiciales y areas administrativas (dependencia productora) que afecta la recepción de la documentación.</t>
  </si>
  <si>
    <t>Falta de conocimiento por parte de los servidores judiciales de las Tablas de Retención Documental.</t>
  </si>
  <si>
    <t xml:space="preserve">Retraso en el cumplimiento del cronograma para transferencias establecido para la recepción de la documentación producida por los despachos judiciales y dependencias administrativas. </t>
  </si>
  <si>
    <t>DEMORA EN LA RECEPCION DE DOCUMENTOS PARA TRANSFERENCIA</t>
  </si>
  <si>
    <t>Apoyo en caso de ser requerido, para el proceso de organización de la documentación a transferir.</t>
  </si>
  <si>
    <t>Cumplimiento del plan anual de compras (cajas).</t>
  </si>
  <si>
    <t>DESACTUALIZACION Y/O DESCONOCIMIENTO DE LAS TABLAS DE RETENCIÓN DOCUMENTAL POR LOS DESPACHOS JUDICIALES</t>
  </si>
  <si>
    <t>1. tabla de retención documental no acorde a la estructura funcional del despacho.
2. Desconocimiento de la aplicación de las TRD por todos los funcionarios de la Rama</t>
  </si>
  <si>
    <t xml:space="preserve">Falta capacitación  a servidores judiciales. </t>
  </si>
  <si>
    <t>Sistema de gestión documental de los despachos alejado de las Tablas de Retención Documental</t>
  </si>
  <si>
    <t>Capacitación de las TRD.</t>
  </si>
  <si>
    <t>Verificación de documentos en la transferencia documental VS TRD.</t>
  </si>
  <si>
    <t>Enviar por correo electronico las TRD a los despachos.</t>
  </si>
  <si>
    <t>Participación de los despachos en la elaboración de las TRD.</t>
  </si>
  <si>
    <t xml:space="preserve"> </t>
  </si>
  <si>
    <t>GESTIÓN DOCUMENTAL</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</si>
  <si>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t>
  </si>
  <si>
    <t>1. Se realizó verificación del correcto funcionamiento del sistema de detección de humo y de la recarga de los 9 extintores (7 Multipropósito y 2 GO2) con fecha de vencimiento en octubre de 2021
2. Verificación de que los expedientes devueltos se encuentren en buen estado y foliado para ser ubicados en la caja pertinente del archivo central.
3. Revisión aleatoria de la correcta ubicación de  los expedientes en la caja asignada  al momento de la trasnferencia documental.
4. Control diario de préstamos de expedientes a través del correo institucional y los formatos designados para tal fin.</t>
  </si>
  <si>
    <t>1. En el primer trimestre del año 2021, se hizo entrega del cronograma a los despachos judiciales, el cual esta definido hasta el 27 de agosto de 2021.
Para el tercer trimestre del año 2021, se se tiene programada capacitación de conocimeinto e interpretación de tablas de retención documental</t>
  </si>
  <si>
    <t>1. A la fecha no se ha recibido reportes de inconsistencias entre la tabla de retención documental y la estructura funcional del despacho judicial.
2. Para el tercer trimetre se tieme programada capacitación de consulta e interpretación de tablas de retención documental</t>
  </si>
  <si>
    <t>1. Cada año se efectua una revisión del correcto funcionamiento del sistema de detección de humo, así como de la recarga de los 9 extintores (7 Multipropósito y 2 GO2) los cuales tienen fecha de vencimiento en octubre de 2021.  Para el año 2021, ya se tienen los estudios previos LA AMPLIACIÓN, ACTUALIZACIÓN Y MANTENIMIENTO AL SISTEMA DE DETECCIÓN Y ALARMA DE INCENDIOS, Y LA AMPLIACIÓN, ACTUALIZACIÓN Y MANTENIMIENTO AL SISTEMA DE EXTINCIÓN DE INCENDIOS, PARA LOS PALACIOS DE JUSTICIA FABIO CALDERÓN BOTERO DE LA CIUDAD DE ARMENIA Y RAFAEL URIBE URIBE DEL MUNICIPIO DE CALARCÁ, QUINDÍO
2. Diariamente se efectua la verificación de los expedientes devueltos, se reciban en buen estado y debidamente foliados, lo cuales son reubicados en la caja pertinente del archivo central.
3. Se realizó revisión aleatoria de la correcta ubicación de  los expedientes en la caja asignada  en la trasnferencia documental.
4. Control diario de préstamos de expedientes a través del correo institucional y los formatos designados para tal fin.</t>
  </si>
  <si>
    <t>1. En el primer trimestre del presente año, se informo el cronograma de transferencia a los despachos judiciales, con fechas programadas hasta el 27 de agosto de 2021.
Una vez culminada esta agenda agendará capacitación sobre conocimeinto e interpretación de tablas de retención documental.  De igual mente se generará una nueva agenda con los despachos que no en el transcuro del año no hayanm realizado transferencia documental.
2. Para el tercer trimetre se tieme programada capacitación de consulta e interpretación de tablas de retención documental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</si>
</sst>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10"/>
      <color theme="4"/>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73"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xf>
    <xf numFmtId="0" fontId="89" fillId="19" borderId="98" xfId="0" applyFont="1" applyFill="1" applyBorder="1" applyAlignment="1" applyProtection="1">
      <alignment horizontal="left" vertical="center" wrapText="1"/>
      <protection locked="0"/>
    </xf>
    <xf numFmtId="0" fontId="89" fillId="19" borderId="78" xfId="0" applyFont="1" applyFill="1" applyBorder="1" applyAlignment="1" applyProtection="1">
      <alignment horizontal="left" vertical="center" wrapText="1"/>
      <protection locked="0"/>
    </xf>
    <xf numFmtId="0" fontId="89" fillId="19" borderId="101" xfId="0" applyFont="1" applyFill="1" applyBorder="1" applyAlignment="1" applyProtection="1">
      <alignment horizontal="left" vertical="center" wrapText="1"/>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61" fillId="0" borderId="98" xfId="0" applyFont="1" applyBorder="1" applyAlignment="1">
      <alignment horizontal="center" vertical="center" wrapText="1"/>
    </xf>
    <xf numFmtId="0" fontId="61" fillId="0" borderId="78" xfId="0" applyFont="1" applyBorder="1" applyAlignment="1">
      <alignment horizontal="center" vertical="center"/>
    </xf>
    <xf numFmtId="0" fontId="61" fillId="0" borderId="101" xfId="0" applyFont="1" applyBorder="1" applyAlignment="1">
      <alignment horizontal="center" vertical="center"/>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61" fillId="3" borderId="98" xfId="0" applyFont="1" applyFill="1" applyBorder="1" applyAlignment="1">
      <alignment horizontal="center" vertical="center" wrapText="1"/>
    </xf>
    <xf numFmtId="0" fontId="61" fillId="3" borderId="78" xfId="0" applyFont="1" applyFill="1" applyBorder="1" applyAlignment="1">
      <alignment horizontal="center" vertical="center"/>
    </xf>
  </cellXfs>
  <cellStyles count="3">
    <cellStyle name="Normal" xfId="0" builtinId="0"/>
    <cellStyle name="Normal - Style1 2" xfId="1"/>
    <cellStyle name="Normal 2 2" xfId="2"/>
  </cellStyles>
  <dxfs count="284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xmlns=""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xmlns=""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xmlns=""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xmlns=""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xmlns=""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xmlns=""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xmlns=""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xmlns=""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xmlns=""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xmlns=""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xmlns=""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xmlns=""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xmlns=""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48">
      <pivotArea field="1" type="button" dataOnly="0" labelOnly="1" outline="0" axis="axisRow" fieldPosition="1"/>
    </format>
    <format dxfId="2847">
      <pivotArea dataOnly="0" labelOnly="1" outline="0" fieldPosition="0">
        <references count="1">
          <reference field="0" count="1">
            <x v="0"/>
          </reference>
        </references>
      </pivotArea>
    </format>
    <format dxfId="2846">
      <pivotArea dataOnly="0" labelOnly="1" outline="0" fieldPosition="0">
        <references count="1">
          <reference field="0" count="1">
            <x v="1"/>
          </reference>
        </references>
      </pivotArea>
    </format>
    <format dxfId="2845">
      <pivotArea dataOnly="0" labelOnly="1" outline="0" fieldPosition="0">
        <references count="2">
          <reference field="0" count="1" selected="0">
            <x v="0"/>
          </reference>
          <reference field="1" count="5">
            <x v="0"/>
            <x v="6"/>
            <x v="7"/>
            <x v="8"/>
            <x v="9"/>
          </reference>
        </references>
      </pivotArea>
    </format>
    <format dxfId="284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843" dataDxfId="2842">
  <autoFilter ref="B237:C247"/>
  <tableColumns count="2">
    <tableColumn id="1" name="Criterios" dataDxfId="2841"/>
    <tableColumn id="2" name="Subcriterios" dataDxfId="284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9" t="s">
        <v>186</v>
      </c>
      <c r="B1" s="259"/>
      <c r="C1" s="259"/>
      <c r="D1" s="259"/>
      <c r="E1" s="259"/>
      <c r="F1" s="259"/>
    </row>
    <row r="5" spans="1:9">
      <c r="D5" s="95"/>
      <c r="E5" s="95"/>
      <c r="F5" s="95"/>
      <c r="G5" s="95"/>
      <c r="H5" s="95"/>
    </row>
    <row r="6" spans="1:9">
      <c r="D6" s="95"/>
      <c r="E6" s="95"/>
      <c r="F6" s="95"/>
      <c r="G6" s="95"/>
      <c r="H6" s="95"/>
    </row>
    <row r="7" spans="1:9" ht="33.75">
      <c r="A7" s="260" t="s">
        <v>216</v>
      </c>
      <c r="B7" s="260"/>
      <c r="C7" s="260"/>
      <c r="D7" s="260"/>
      <c r="E7" s="260"/>
      <c r="F7" s="260"/>
      <c r="G7" s="260"/>
      <c r="H7" s="260"/>
      <c r="I7" s="260"/>
    </row>
    <row r="9" spans="1:9" s="87" customFormat="1" ht="81.75" customHeight="1">
      <c r="A9" s="88" t="s">
        <v>217</v>
      </c>
      <c r="B9" s="261" t="s">
        <v>336</v>
      </c>
      <c r="C9" s="261"/>
      <c r="D9" s="261"/>
      <c r="E9" s="261"/>
      <c r="F9" s="261"/>
      <c r="G9" s="261"/>
      <c r="H9" s="261"/>
      <c r="I9" s="261"/>
    </row>
    <row r="10" spans="1:9" s="87" customFormat="1" ht="16.7" customHeight="1">
      <c r="A10" s="93"/>
      <c r="B10" s="94"/>
      <c r="C10" s="94"/>
      <c r="D10" s="93"/>
      <c r="E10" s="92"/>
    </row>
    <row r="11" spans="1:9" s="87" customFormat="1" ht="84" customHeight="1">
      <c r="A11" s="88" t="s">
        <v>184</v>
      </c>
      <c r="B11" s="89" t="s">
        <v>183</v>
      </c>
      <c r="C11" s="258" t="s">
        <v>335</v>
      </c>
      <c r="D11" s="258"/>
      <c r="E11" s="258"/>
      <c r="F11" s="258"/>
      <c r="G11" s="258"/>
      <c r="H11" s="258"/>
      <c r="I11" s="258"/>
    </row>
    <row r="12" spans="1:9" ht="32.25" customHeight="1">
      <c r="A12" s="91"/>
    </row>
    <row r="13" spans="1:9" ht="32.25" customHeight="1">
      <c r="A13" s="90" t="s">
        <v>185</v>
      </c>
      <c r="B13" s="258" t="s">
        <v>179</v>
      </c>
      <c r="C13" s="258"/>
      <c r="D13" s="258"/>
      <c r="E13" s="258"/>
      <c r="F13" s="258"/>
      <c r="G13" s="258"/>
      <c r="H13" s="258"/>
      <c r="I13" s="258"/>
    </row>
    <row r="14" spans="1:9" s="87" customFormat="1" ht="69" customHeight="1">
      <c r="A14" s="90" t="s">
        <v>182</v>
      </c>
      <c r="B14" s="258"/>
      <c r="C14" s="258"/>
      <c r="D14" s="258"/>
      <c r="E14" s="258"/>
      <c r="F14" s="258"/>
      <c r="G14" s="258"/>
      <c r="H14" s="258"/>
      <c r="I14" s="258"/>
    </row>
    <row r="15" spans="1:9" s="87" customFormat="1" ht="54" customHeight="1">
      <c r="A15" s="90" t="s">
        <v>181</v>
      </c>
      <c r="B15" s="258"/>
      <c r="C15" s="258"/>
      <c r="D15" s="258"/>
      <c r="E15" s="258"/>
      <c r="F15" s="258"/>
      <c r="G15" s="258"/>
      <c r="H15" s="258"/>
      <c r="I15" s="258"/>
    </row>
    <row r="16" spans="1:9" s="87" customFormat="1" ht="54" customHeight="1">
      <c r="A16" s="88" t="s">
        <v>180</v>
      </c>
      <c r="B16" s="258"/>
      <c r="C16" s="258"/>
      <c r="D16" s="258"/>
      <c r="E16" s="258"/>
      <c r="F16" s="258"/>
      <c r="G16" s="258"/>
      <c r="H16" s="258"/>
      <c r="I16" s="258"/>
    </row>
    <row r="18" spans="1:9" s="87" customFormat="1" ht="54.75" customHeight="1">
      <c r="A18" s="88" t="s">
        <v>178</v>
      </c>
      <c r="B18" s="257">
        <v>44326</v>
      </c>
      <c r="C18" s="257"/>
      <c r="D18" s="257"/>
      <c r="E18" s="257"/>
      <c r="F18" s="257"/>
      <c r="G18" s="257"/>
      <c r="H18" s="257"/>
      <c r="I18"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A3" zoomScaleNormal="100" workbookViewId="0">
      <selection activeCell="C19" sqref="C19"/>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8" t="s">
        <v>187</v>
      </c>
      <c r="C1" s="268"/>
      <c r="D1" s="268"/>
      <c r="E1" s="103"/>
      <c r="F1" s="102"/>
      <c r="G1" s="102"/>
      <c r="H1" s="102"/>
    </row>
    <row r="2" spans="1:8" ht="15">
      <c r="A2" s="102"/>
      <c r="B2" s="268" t="s">
        <v>197</v>
      </c>
      <c r="C2" s="268"/>
      <c r="D2" s="268"/>
      <c r="E2" s="103"/>
      <c r="F2" s="102"/>
      <c r="G2" s="102"/>
      <c r="H2" s="102"/>
    </row>
    <row r="3" spans="1:8" ht="15">
      <c r="A3" s="102"/>
      <c r="B3" s="186"/>
      <c r="C3" s="186"/>
      <c r="D3" s="186"/>
      <c r="E3" s="103"/>
      <c r="F3" s="102"/>
      <c r="G3" s="102"/>
      <c r="H3" s="102"/>
    </row>
    <row r="4" spans="1:8" ht="15">
      <c r="A4" s="102"/>
      <c r="B4" s="186"/>
      <c r="C4" s="186"/>
      <c r="D4" s="186"/>
      <c r="E4" s="103"/>
      <c r="F4" s="102"/>
      <c r="G4" s="102"/>
      <c r="H4" s="102"/>
    </row>
    <row r="5" spans="1:8" ht="72" customHeight="1">
      <c r="A5" s="104" t="s">
        <v>337</v>
      </c>
      <c r="B5" s="269" t="s">
        <v>461</v>
      </c>
      <c r="C5" s="269"/>
      <c r="D5" s="104" t="s">
        <v>198</v>
      </c>
      <c r="E5" s="190" t="s">
        <v>462</v>
      </c>
    </row>
    <row r="6" spans="1:8">
      <c r="A6" s="93"/>
      <c r="B6" s="94"/>
      <c r="C6" s="94"/>
      <c r="D6" s="93"/>
      <c r="E6" s="92"/>
    </row>
    <row r="7" spans="1:8" ht="25.5">
      <c r="A7" s="105" t="s">
        <v>338</v>
      </c>
      <c r="B7" s="270" t="s">
        <v>182</v>
      </c>
      <c r="C7" s="270"/>
      <c r="D7" s="270"/>
      <c r="E7" s="270"/>
    </row>
    <row r="8" spans="1:8">
      <c r="A8" s="106"/>
      <c r="B8" s="106"/>
      <c r="D8" s="107"/>
      <c r="E8" s="107"/>
    </row>
    <row r="9" spans="1:8">
      <c r="A9" s="106" t="s">
        <v>199</v>
      </c>
      <c r="B9" s="191" t="s">
        <v>339</v>
      </c>
      <c r="C9" s="192"/>
      <c r="D9" s="193"/>
      <c r="E9" s="193"/>
    </row>
    <row r="10" spans="1:8" ht="51.75" customHeight="1">
      <c r="A10" s="106"/>
      <c r="B10" s="271" t="s">
        <v>340</v>
      </c>
      <c r="C10" s="272"/>
      <c r="D10" s="272"/>
      <c r="E10" s="272"/>
    </row>
    <row r="11" spans="1:8" s="108" customFormat="1" ht="12.75">
      <c r="A11" s="267" t="s">
        <v>200</v>
      </c>
      <c r="B11" s="267"/>
      <c r="C11" s="267"/>
      <c r="D11" s="267"/>
      <c r="E11" s="267"/>
    </row>
    <row r="12" spans="1:8" s="108" customFormat="1" ht="12.75">
      <c r="A12" s="109" t="s">
        <v>201</v>
      </c>
      <c r="B12" s="109" t="s">
        <v>202</v>
      </c>
      <c r="C12" s="110" t="s">
        <v>203</v>
      </c>
      <c r="D12" s="110" t="s">
        <v>204</v>
      </c>
      <c r="E12" s="110" t="s">
        <v>205</v>
      </c>
    </row>
    <row r="13" spans="1:8" s="108" customFormat="1" ht="12.75">
      <c r="A13" s="109"/>
      <c r="B13" s="109"/>
      <c r="C13" s="110"/>
      <c r="D13" s="110"/>
      <c r="E13" s="110"/>
    </row>
    <row r="14" spans="1:8" s="108" customFormat="1" ht="63.75">
      <c r="A14" s="262" t="s">
        <v>206</v>
      </c>
      <c r="B14" s="195">
        <v>1</v>
      </c>
      <c r="C14" s="196" t="s">
        <v>412</v>
      </c>
      <c r="D14" s="195">
        <v>1</v>
      </c>
      <c r="E14" s="235" t="s">
        <v>413</v>
      </c>
    </row>
    <row r="15" spans="1:8" s="108" customFormat="1" ht="51">
      <c r="A15" s="263"/>
      <c r="B15" s="195">
        <v>2</v>
      </c>
      <c r="C15" s="236" t="s">
        <v>414</v>
      </c>
      <c r="D15" s="195">
        <v>2</v>
      </c>
      <c r="E15" s="235" t="s">
        <v>415</v>
      </c>
    </row>
    <row r="16" spans="1:8" s="108" customFormat="1" ht="63.75">
      <c r="A16" s="262" t="s">
        <v>207</v>
      </c>
      <c r="B16" s="195">
        <v>3</v>
      </c>
      <c r="C16" s="196" t="s">
        <v>416</v>
      </c>
      <c r="D16" s="195">
        <v>3</v>
      </c>
      <c r="E16" s="235" t="s">
        <v>417</v>
      </c>
    </row>
    <row r="17" spans="1:7" s="108" customFormat="1" ht="51">
      <c r="A17" s="273"/>
      <c r="B17" s="195">
        <v>4</v>
      </c>
      <c r="C17" s="196" t="s">
        <v>418</v>
      </c>
      <c r="D17" s="195">
        <v>4</v>
      </c>
      <c r="E17" s="235" t="s">
        <v>419</v>
      </c>
    </row>
    <row r="18" spans="1:7" s="108" customFormat="1" ht="51">
      <c r="A18" s="237" t="s">
        <v>341</v>
      </c>
      <c r="B18" s="195">
        <v>5</v>
      </c>
      <c r="C18" s="196" t="s">
        <v>420</v>
      </c>
      <c r="D18" s="195">
        <v>5</v>
      </c>
      <c r="E18" s="235" t="s">
        <v>421</v>
      </c>
    </row>
    <row r="19" spans="1:7" s="108" customFormat="1" ht="25.5">
      <c r="A19" s="238"/>
      <c r="B19" s="195">
        <v>6</v>
      </c>
      <c r="C19" s="239" t="s">
        <v>422</v>
      </c>
      <c r="D19" s="195"/>
      <c r="E19" s="235"/>
    </row>
    <row r="20" spans="1:7" s="108" customFormat="1" ht="38.25">
      <c r="A20" s="240" t="s">
        <v>423</v>
      </c>
      <c r="B20" s="195">
        <v>7</v>
      </c>
      <c r="C20" s="196" t="s">
        <v>424</v>
      </c>
      <c r="D20" s="195">
        <v>6</v>
      </c>
      <c r="E20" s="235" t="s">
        <v>425</v>
      </c>
    </row>
    <row r="21" spans="1:7" s="108" customFormat="1" ht="63.75">
      <c r="A21" s="241" t="s">
        <v>426</v>
      </c>
      <c r="B21" s="242">
        <v>8</v>
      </c>
      <c r="C21" s="236" t="s">
        <v>427</v>
      </c>
      <c r="D21" s="195"/>
      <c r="E21" s="235"/>
      <c r="G21" s="194"/>
    </row>
    <row r="22" spans="1:7" s="108" customFormat="1" ht="38.25">
      <c r="A22" s="240" t="s">
        <v>428</v>
      </c>
      <c r="B22" s="195">
        <v>9</v>
      </c>
      <c r="C22" s="196" t="s">
        <v>429</v>
      </c>
      <c r="D22" s="195">
        <v>7</v>
      </c>
      <c r="E22" s="235" t="s">
        <v>430</v>
      </c>
      <c r="G22" s="194"/>
    </row>
    <row r="23" spans="1:7" s="108" customFormat="1" ht="25.5">
      <c r="A23" s="240" t="s">
        <v>431</v>
      </c>
      <c r="B23" s="195">
        <v>10</v>
      </c>
      <c r="C23" s="196" t="s">
        <v>432</v>
      </c>
      <c r="D23" s="195"/>
      <c r="E23" s="235"/>
    </row>
    <row r="24" spans="1:7" s="114" customFormat="1" ht="12.75">
      <c r="A24" s="267" t="s">
        <v>208</v>
      </c>
      <c r="B24" s="267"/>
      <c r="C24" s="267"/>
      <c r="D24" s="267"/>
      <c r="E24" s="267"/>
    </row>
    <row r="25" spans="1:7" s="108" customFormat="1" ht="12.75">
      <c r="A25" s="111" t="s">
        <v>209</v>
      </c>
      <c r="B25" s="112" t="s">
        <v>202</v>
      </c>
      <c r="C25" s="113" t="s">
        <v>210</v>
      </c>
      <c r="D25" s="113" t="s">
        <v>204</v>
      </c>
      <c r="E25" s="113" t="s">
        <v>342</v>
      </c>
    </row>
    <row r="26" spans="1:7" s="108" customFormat="1" ht="140.25">
      <c r="A26" s="243" t="s">
        <v>433</v>
      </c>
      <c r="B26" s="195">
        <v>1</v>
      </c>
      <c r="C26" s="241" t="s">
        <v>434</v>
      </c>
      <c r="D26" s="242">
        <v>1</v>
      </c>
      <c r="E26" s="244" t="s">
        <v>435</v>
      </c>
    </row>
    <row r="27" spans="1:7" s="108" customFormat="1" ht="38.25">
      <c r="A27" s="244" t="s">
        <v>436</v>
      </c>
      <c r="B27" s="195">
        <v>2</v>
      </c>
      <c r="C27" s="241" t="s">
        <v>437</v>
      </c>
      <c r="D27" s="242">
        <v>2</v>
      </c>
      <c r="E27" s="244" t="s">
        <v>438</v>
      </c>
    </row>
    <row r="28" spans="1:7" s="108" customFormat="1" ht="318.75">
      <c r="A28" s="198" t="s">
        <v>211</v>
      </c>
      <c r="B28" s="195">
        <v>3</v>
      </c>
      <c r="C28" s="235" t="s">
        <v>538</v>
      </c>
      <c r="D28" s="197">
        <v>3</v>
      </c>
      <c r="E28" s="245" t="s">
        <v>439</v>
      </c>
    </row>
    <row r="29" spans="1:7" s="108" customFormat="1" ht="114.75">
      <c r="A29" s="246" t="s">
        <v>343</v>
      </c>
      <c r="B29" s="247"/>
      <c r="C29" s="239" t="s">
        <v>440</v>
      </c>
      <c r="D29" s="197">
        <v>4</v>
      </c>
      <c r="E29" s="239" t="s">
        <v>441</v>
      </c>
    </row>
    <row r="30" spans="1:7" s="108" customFormat="1" ht="76.5">
      <c r="A30" s="264" t="s">
        <v>212</v>
      </c>
      <c r="B30" s="247">
        <v>4</v>
      </c>
      <c r="C30" s="196" t="s">
        <v>442</v>
      </c>
      <c r="D30" s="197">
        <v>5</v>
      </c>
      <c r="E30" s="245" t="s">
        <v>443</v>
      </c>
    </row>
    <row r="31" spans="1:7" s="108" customFormat="1" ht="63.75">
      <c r="A31" s="266"/>
      <c r="B31" s="247">
        <v>5</v>
      </c>
      <c r="C31" s="196" t="s">
        <v>444</v>
      </c>
      <c r="D31" s="248">
        <v>6</v>
      </c>
      <c r="E31" s="245" t="s">
        <v>445</v>
      </c>
    </row>
    <row r="32" spans="1:7" s="108" customFormat="1" ht="76.5">
      <c r="A32" s="198" t="s">
        <v>213</v>
      </c>
      <c r="B32" s="242">
        <v>6</v>
      </c>
      <c r="C32" s="236" t="s">
        <v>446</v>
      </c>
      <c r="D32" s="197">
        <v>7</v>
      </c>
      <c r="E32" s="239" t="s">
        <v>447</v>
      </c>
    </row>
    <row r="33" spans="1:5" s="108" customFormat="1" ht="114.75">
      <c r="A33" s="198" t="s">
        <v>344</v>
      </c>
      <c r="B33" s="195">
        <v>7</v>
      </c>
      <c r="C33" s="196" t="s">
        <v>448</v>
      </c>
      <c r="D33" s="197">
        <v>8</v>
      </c>
      <c r="E33" s="239" t="s">
        <v>449</v>
      </c>
    </row>
    <row r="34" spans="1:5" s="108" customFormat="1" ht="51">
      <c r="A34" s="244" t="s">
        <v>214</v>
      </c>
      <c r="B34" s="249">
        <v>8</v>
      </c>
      <c r="C34" s="245" t="s">
        <v>450</v>
      </c>
      <c r="D34" s="248">
        <v>9</v>
      </c>
      <c r="E34" s="245" t="s">
        <v>451</v>
      </c>
    </row>
    <row r="35" spans="1:5" s="108" customFormat="1" ht="25.5">
      <c r="A35" s="264" t="s">
        <v>215</v>
      </c>
      <c r="B35" s="250">
        <v>9</v>
      </c>
      <c r="C35" s="196" t="s">
        <v>452</v>
      </c>
      <c r="D35" s="197">
        <v>10</v>
      </c>
      <c r="E35" s="239" t="s">
        <v>453</v>
      </c>
    </row>
    <row r="36" spans="1:5" s="108" customFormat="1" ht="38.25">
      <c r="A36" s="265"/>
      <c r="B36" s="247">
        <v>10</v>
      </c>
      <c r="C36" s="196" t="s">
        <v>454</v>
      </c>
      <c r="D36" s="197">
        <v>11</v>
      </c>
      <c r="E36" s="239" t="s">
        <v>455</v>
      </c>
    </row>
    <row r="37" spans="1:5" ht="76.5">
      <c r="A37" s="266"/>
      <c r="B37" s="247">
        <v>11</v>
      </c>
      <c r="C37" s="196" t="s">
        <v>456</v>
      </c>
      <c r="D37" s="197">
        <v>12</v>
      </c>
      <c r="E37" s="239" t="s">
        <v>457</v>
      </c>
    </row>
    <row r="38" spans="1:5">
      <c r="A38" s="198" t="s">
        <v>458</v>
      </c>
      <c r="B38" s="195">
        <v>12</v>
      </c>
      <c r="C38" s="196" t="s">
        <v>459</v>
      </c>
      <c r="D38" s="199">
        <v>13</v>
      </c>
      <c r="E38" s="200" t="s">
        <v>460</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C1" zoomScale="120" zoomScaleNormal="120" workbookViewId="0">
      <selection activeCell="F6" sqref="F6: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74" t="s">
        <v>187</v>
      </c>
      <c r="B1" s="274"/>
      <c r="C1" s="274"/>
      <c r="D1" s="274"/>
      <c r="E1" s="274"/>
      <c r="F1" s="274"/>
    </row>
    <row r="2" spans="1:7">
      <c r="A2" s="275" t="s">
        <v>188</v>
      </c>
      <c r="B2" s="275"/>
      <c r="C2" s="275"/>
      <c r="D2" s="275"/>
      <c r="E2" s="275"/>
      <c r="F2" s="275"/>
    </row>
    <row r="3" spans="1:7">
      <c r="A3" s="276" t="s">
        <v>189</v>
      </c>
      <c r="B3" s="277"/>
      <c r="C3" s="277"/>
      <c r="D3" s="277"/>
      <c r="E3" s="277"/>
      <c r="F3" s="278"/>
    </row>
    <row r="4" spans="1:7" ht="28.5" customHeight="1">
      <c r="A4" s="279" t="s">
        <v>190</v>
      </c>
      <c r="B4" s="281" t="s">
        <v>191</v>
      </c>
      <c r="C4" s="282"/>
      <c r="D4" s="282"/>
      <c r="E4" s="283"/>
      <c r="F4" s="96" t="s">
        <v>192</v>
      </c>
    </row>
    <row r="5" spans="1:7" ht="46.5" customHeight="1">
      <c r="A5" s="280"/>
      <c r="B5" s="97" t="s">
        <v>193</v>
      </c>
      <c r="C5" s="97" t="s">
        <v>194</v>
      </c>
      <c r="D5" s="97" t="s">
        <v>195</v>
      </c>
      <c r="E5" s="97" t="s">
        <v>196</v>
      </c>
      <c r="F5" s="98"/>
    </row>
    <row r="6" spans="1:7">
      <c r="A6" s="251" t="s">
        <v>463</v>
      </c>
      <c r="B6" s="252" t="s">
        <v>464</v>
      </c>
      <c r="C6" s="252">
        <v>1.4</v>
      </c>
      <c r="D6" s="252" t="s">
        <v>465</v>
      </c>
      <c r="E6" s="252" t="s">
        <v>466</v>
      </c>
      <c r="F6" s="256" t="s">
        <v>345</v>
      </c>
      <c r="G6" s="201"/>
    </row>
    <row r="7" spans="1:7">
      <c r="A7" s="239" t="s">
        <v>467</v>
      </c>
      <c r="B7" s="252" t="s">
        <v>468</v>
      </c>
      <c r="C7" s="252">
        <v>4.5999999999999996</v>
      </c>
      <c r="D7" s="252" t="s">
        <v>469</v>
      </c>
      <c r="E7" s="252" t="s">
        <v>470</v>
      </c>
      <c r="F7" s="256" t="s">
        <v>345</v>
      </c>
    </row>
    <row r="8" spans="1:7">
      <c r="A8" s="239" t="s">
        <v>471</v>
      </c>
      <c r="B8" s="252">
        <v>3.4</v>
      </c>
      <c r="C8" s="252" t="s">
        <v>472</v>
      </c>
      <c r="D8" s="252">
        <v>2.2999999999999998</v>
      </c>
      <c r="E8" s="252">
        <v>3</v>
      </c>
      <c r="F8" s="256" t="s">
        <v>345</v>
      </c>
    </row>
    <row r="9" spans="1:7">
      <c r="A9" s="239" t="s">
        <v>473</v>
      </c>
      <c r="B9" s="252"/>
      <c r="C9" s="252"/>
      <c r="D9" s="252">
        <v>7</v>
      </c>
      <c r="E9" s="252">
        <v>2.8</v>
      </c>
      <c r="F9" s="256" t="s">
        <v>345</v>
      </c>
    </row>
    <row r="10" spans="1:7" ht="25.5">
      <c r="A10" s="239" t="s">
        <v>474</v>
      </c>
      <c r="B10" s="252" t="s">
        <v>475</v>
      </c>
      <c r="C10" s="252" t="s">
        <v>476</v>
      </c>
      <c r="D10" s="252" t="s">
        <v>477</v>
      </c>
      <c r="E10" s="252" t="s">
        <v>478</v>
      </c>
      <c r="F10" s="256" t="s">
        <v>345</v>
      </c>
    </row>
    <row r="11" spans="1:7">
      <c r="A11" s="239" t="s">
        <v>479</v>
      </c>
      <c r="B11" s="252" t="s">
        <v>470</v>
      </c>
      <c r="C11" s="252" t="s">
        <v>480</v>
      </c>
      <c r="D11" s="252" t="s">
        <v>481</v>
      </c>
      <c r="E11" s="252" t="s">
        <v>482</v>
      </c>
      <c r="F11" s="256" t="s">
        <v>345</v>
      </c>
    </row>
    <row r="12" spans="1:7">
      <c r="A12" s="239" t="s">
        <v>483</v>
      </c>
      <c r="B12" s="252" t="s">
        <v>484</v>
      </c>
      <c r="C12" s="252" t="s">
        <v>485</v>
      </c>
      <c r="D12" s="252" t="s">
        <v>486</v>
      </c>
      <c r="E12" s="252" t="s">
        <v>487</v>
      </c>
      <c r="F12" s="256" t="s">
        <v>345</v>
      </c>
    </row>
    <row r="13" spans="1:7">
      <c r="A13" s="239" t="s">
        <v>488</v>
      </c>
      <c r="B13" s="252" t="s">
        <v>489</v>
      </c>
      <c r="C13" s="252" t="s">
        <v>490</v>
      </c>
      <c r="D13" s="252" t="s">
        <v>491</v>
      </c>
      <c r="E13" s="252" t="s">
        <v>487</v>
      </c>
      <c r="F13" s="256" t="s">
        <v>345</v>
      </c>
    </row>
    <row r="14" spans="1:7">
      <c r="A14" s="239" t="s">
        <v>492</v>
      </c>
      <c r="B14" s="252" t="s">
        <v>493</v>
      </c>
      <c r="C14" s="252" t="s">
        <v>485</v>
      </c>
      <c r="D14" s="252" t="s">
        <v>494</v>
      </c>
      <c r="E14" s="252" t="s">
        <v>495</v>
      </c>
      <c r="F14" s="256" t="s">
        <v>345</v>
      </c>
    </row>
    <row r="15" spans="1:7">
      <c r="A15" s="251" t="s">
        <v>496</v>
      </c>
      <c r="B15" s="252">
        <v>6.7</v>
      </c>
      <c r="C15" s="252">
        <v>4</v>
      </c>
      <c r="D15" s="252" t="s">
        <v>469</v>
      </c>
      <c r="E15" s="252" t="s">
        <v>497</v>
      </c>
      <c r="F15" s="256" t="s">
        <v>345</v>
      </c>
    </row>
    <row r="16" spans="1:7">
      <c r="A16" s="239" t="s">
        <v>498</v>
      </c>
      <c r="B16" s="252">
        <v>1.8</v>
      </c>
      <c r="C16" s="252"/>
      <c r="D16" s="252" t="s">
        <v>499</v>
      </c>
      <c r="E16" s="252" t="s">
        <v>500</v>
      </c>
      <c r="F16" s="256" t="s">
        <v>345</v>
      </c>
    </row>
    <row r="17" spans="1:6">
      <c r="A17" s="239" t="s">
        <v>501</v>
      </c>
      <c r="B17" s="252">
        <v>1</v>
      </c>
      <c r="C17" s="252"/>
      <c r="D17" s="252" t="s">
        <v>499</v>
      </c>
      <c r="E17" s="252" t="s">
        <v>502</v>
      </c>
      <c r="F17" s="256" t="s">
        <v>345</v>
      </c>
    </row>
    <row r="18" spans="1:6">
      <c r="A18" s="239" t="s">
        <v>503</v>
      </c>
      <c r="B18" s="252" t="s">
        <v>504</v>
      </c>
      <c r="C18" s="252">
        <v>3.5</v>
      </c>
      <c r="D18" s="252" t="s">
        <v>505</v>
      </c>
      <c r="E18" s="252" t="s">
        <v>506</v>
      </c>
      <c r="F18" s="256" t="s">
        <v>345</v>
      </c>
    </row>
    <row r="19" spans="1:6" ht="25.5">
      <c r="A19" s="239" t="s">
        <v>507</v>
      </c>
      <c r="B19" s="252">
        <v>9</v>
      </c>
      <c r="C19" s="252">
        <v>6</v>
      </c>
      <c r="D19" s="252"/>
      <c r="E19" s="252">
        <v>3</v>
      </c>
      <c r="F19" s="256" t="s">
        <v>345</v>
      </c>
    </row>
    <row r="20" spans="1:6">
      <c r="A20" s="253" t="s">
        <v>508</v>
      </c>
      <c r="B20" s="252" t="s">
        <v>509</v>
      </c>
      <c r="C20" s="252" t="s">
        <v>510</v>
      </c>
      <c r="D20" s="252">
        <v>8.1199999999999992</v>
      </c>
      <c r="E20" s="252" t="s">
        <v>511</v>
      </c>
      <c r="F20" s="256" t="s">
        <v>345</v>
      </c>
    </row>
    <row r="21" spans="1:6">
      <c r="A21" s="253" t="s">
        <v>512</v>
      </c>
      <c r="B21" s="252" t="s">
        <v>513</v>
      </c>
      <c r="C21" s="252" t="s">
        <v>476</v>
      </c>
      <c r="D21" s="252" t="s">
        <v>514</v>
      </c>
      <c r="E21" s="252" t="s">
        <v>515</v>
      </c>
      <c r="F21" s="256" t="s">
        <v>345</v>
      </c>
    </row>
    <row r="22" spans="1:6">
      <c r="A22" s="253" t="s">
        <v>516</v>
      </c>
      <c r="B22" s="252" t="s">
        <v>517</v>
      </c>
      <c r="C22" s="252" t="s">
        <v>518</v>
      </c>
      <c r="D22" s="252" t="s">
        <v>519</v>
      </c>
      <c r="E22" s="252" t="s">
        <v>520</v>
      </c>
      <c r="F22" s="256" t="s">
        <v>345</v>
      </c>
    </row>
    <row r="23" spans="1:6" ht="25.5">
      <c r="A23" s="239" t="s">
        <v>521</v>
      </c>
      <c r="B23" s="252" t="s">
        <v>490</v>
      </c>
      <c r="C23" s="252" t="s">
        <v>522</v>
      </c>
      <c r="D23" s="252" t="s">
        <v>523</v>
      </c>
      <c r="E23" s="252" t="s">
        <v>524</v>
      </c>
      <c r="F23" s="256" t="s">
        <v>345</v>
      </c>
    </row>
    <row r="24" spans="1:6">
      <c r="A24" s="239" t="s">
        <v>525</v>
      </c>
      <c r="B24" s="252" t="s">
        <v>484</v>
      </c>
      <c r="C24" s="252" t="s">
        <v>526</v>
      </c>
      <c r="D24" s="252" t="s">
        <v>527</v>
      </c>
      <c r="E24" s="252" t="s">
        <v>528</v>
      </c>
      <c r="F24" s="256" t="s">
        <v>345</v>
      </c>
    </row>
    <row r="25" spans="1:6">
      <c r="A25" s="254" t="s">
        <v>529</v>
      </c>
      <c r="B25" s="252" t="s">
        <v>530</v>
      </c>
      <c r="C25" s="252" t="s">
        <v>518</v>
      </c>
      <c r="D25" s="252" t="s">
        <v>514</v>
      </c>
      <c r="E25" s="252" t="s">
        <v>531</v>
      </c>
      <c r="F25" s="256" t="s">
        <v>345</v>
      </c>
    </row>
    <row r="26" spans="1:6" ht="24">
      <c r="A26" s="255" t="s">
        <v>532</v>
      </c>
      <c r="B26" s="252" t="s">
        <v>533</v>
      </c>
      <c r="C26" s="252" t="s">
        <v>534</v>
      </c>
      <c r="D26" s="252" t="s">
        <v>535</v>
      </c>
      <c r="E26" s="252" t="s">
        <v>536</v>
      </c>
      <c r="F26" s="256" t="s">
        <v>345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19" sqref="E19:F19"/>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8" t="s">
        <v>69</v>
      </c>
      <c r="C2" s="289"/>
      <c r="D2" s="289"/>
      <c r="E2" s="289"/>
      <c r="F2" s="289"/>
      <c r="G2" s="289"/>
      <c r="H2" s="290"/>
    </row>
    <row r="3" spans="2:8" ht="16.5">
      <c r="B3" s="291" t="s">
        <v>70</v>
      </c>
      <c r="C3" s="292"/>
      <c r="D3" s="292"/>
      <c r="E3" s="292"/>
      <c r="F3" s="292"/>
      <c r="G3" s="292"/>
      <c r="H3" s="293"/>
    </row>
    <row r="4" spans="2:8" ht="88.5" customHeight="1">
      <c r="B4" s="294" t="s">
        <v>408</v>
      </c>
      <c r="C4" s="295"/>
      <c r="D4" s="295"/>
      <c r="E4" s="295"/>
      <c r="F4" s="295"/>
      <c r="G4" s="295"/>
      <c r="H4" s="296"/>
    </row>
    <row r="5" spans="2:8" ht="16.5">
      <c r="B5" s="8"/>
      <c r="C5" s="9"/>
      <c r="D5" s="9"/>
      <c r="E5" s="9"/>
      <c r="F5" s="9"/>
      <c r="G5" s="9"/>
      <c r="H5" s="10"/>
    </row>
    <row r="6" spans="2:8" ht="16.5" customHeight="1">
      <c r="B6" s="297" t="s">
        <v>346</v>
      </c>
      <c r="C6" s="298"/>
      <c r="D6" s="298"/>
      <c r="E6" s="298"/>
      <c r="F6" s="298"/>
      <c r="G6" s="298"/>
      <c r="H6" s="299"/>
    </row>
    <row r="7" spans="2:8" ht="44.25" customHeight="1">
      <c r="B7" s="297"/>
      <c r="C7" s="298"/>
      <c r="D7" s="298"/>
      <c r="E7" s="298"/>
      <c r="F7" s="298"/>
      <c r="G7" s="298"/>
      <c r="H7" s="299"/>
    </row>
    <row r="8" spans="2:8" ht="15.75" thickBot="1">
      <c r="B8" s="11"/>
      <c r="C8" s="12"/>
      <c r="D8" s="13"/>
      <c r="E8" s="14"/>
      <c r="F8" s="14"/>
      <c r="G8" s="15"/>
      <c r="H8" s="16"/>
    </row>
    <row r="9" spans="2:8">
      <c r="B9" s="11"/>
      <c r="C9" s="284" t="s">
        <v>71</v>
      </c>
      <c r="D9" s="285"/>
      <c r="E9" s="286" t="s">
        <v>72</v>
      </c>
      <c r="F9" s="287"/>
      <c r="G9" s="12"/>
      <c r="H9" s="16"/>
    </row>
    <row r="10" spans="2:8" ht="35.25" customHeight="1">
      <c r="B10" s="11"/>
      <c r="C10" s="300" t="s">
        <v>73</v>
      </c>
      <c r="D10" s="301"/>
      <c r="E10" s="302" t="s">
        <v>74</v>
      </c>
      <c r="F10" s="303"/>
      <c r="G10" s="12"/>
      <c r="H10" s="16"/>
    </row>
    <row r="11" spans="2:8" ht="17.25" customHeight="1">
      <c r="B11" s="11"/>
      <c r="C11" s="300" t="s">
        <v>75</v>
      </c>
      <c r="D11" s="301"/>
      <c r="E11" s="302" t="s">
        <v>76</v>
      </c>
      <c r="F11" s="303"/>
      <c r="G11" s="12"/>
      <c r="H11" s="16"/>
    </row>
    <row r="12" spans="2:8" ht="19.5" customHeight="1">
      <c r="B12" s="11"/>
      <c r="C12" s="300" t="s">
        <v>77</v>
      </c>
      <c r="D12" s="301"/>
      <c r="E12" s="302" t="s">
        <v>78</v>
      </c>
      <c r="F12" s="303"/>
      <c r="G12" s="12"/>
      <c r="H12" s="16"/>
    </row>
    <row r="13" spans="2:8" ht="27" customHeight="1">
      <c r="B13" s="11"/>
      <c r="C13" s="300" t="s">
        <v>79</v>
      </c>
      <c r="D13" s="301"/>
      <c r="E13" s="302" t="s">
        <v>173</v>
      </c>
      <c r="F13" s="303"/>
      <c r="G13" s="12"/>
      <c r="H13" s="16"/>
    </row>
    <row r="14" spans="2:8" ht="34.5" customHeight="1">
      <c r="B14" s="11"/>
      <c r="C14" s="304" t="s">
        <v>8</v>
      </c>
      <c r="D14" s="305"/>
      <c r="E14" s="306" t="s">
        <v>378</v>
      </c>
      <c r="F14" s="307"/>
      <c r="G14" s="12"/>
      <c r="H14" s="16"/>
    </row>
    <row r="15" spans="2:8" ht="27.75" customHeight="1">
      <c r="B15" s="11"/>
      <c r="C15" s="304" t="s">
        <v>9</v>
      </c>
      <c r="D15" s="305"/>
      <c r="E15" s="306" t="s">
        <v>80</v>
      </c>
      <c r="F15" s="307"/>
      <c r="G15" s="12"/>
      <c r="H15" s="16"/>
    </row>
    <row r="16" spans="2:8" ht="28.5" customHeight="1">
      <c r="B16" s="11"/>
      <c r="C16" s="304" t="s">
        <v>10</v>
      </c>
      <c r="D16" s="305"/>
      <c r="E16" s="306" t="s">
        <v>81</v>
      </c>
      <c r="F16" s="307"/>
      <c r="G16" s="12"/>
      <c r="H16" s="16"/>
    </row>
    <row r="17" spans="2:8" ht="72.75" customHeight="1">
      <c r="B17" s="11"/>
      <c r="C17" s="304" t="s">
        <v>11</v>
      </c>
      <c r="D17" s="305"/>
      <c r="E17" s="306" t="s">
        <v>379</v>
      </c>
      <c r="F17" s="307"/>
      <c r="G17" s="12"/>
      <c r="H17" s="16"/>
    </row>
    <row r="18" spans="2:8" ht="64.5" customHeight="1">
      <c r="B18" s="11"/>
      <c r="C18" s="304" t="s">
        <v>12</v>
      </c>
      <c r="D18" s="305"/>
      <c r="E18" s="306" t="s">
        <v>402</v>
      </c>
      <c r="F18" s="307"/>
      <c r="G18" s="12"/>
      <c r="H18" s="16"/>
    </row>
    <row r="19" spans="2:8" ht="71.25" customHeight="1">
      <c r="B19" s="11"/>
      <c r="C19" s="304" t="s">
        <v>82</v>
      </c>
      <c r="D19" s="305"/>
      <c r="E19" s="306" t="s">
        <v>401</v>
      </c>
      <c r="F19" s="307"/>
      <c r="G19" s="12"/>
      <c r="H19" s="16"/>
    </row>
    <row r="20" spans="2:8" ht="55.5" customHeight="1">
      <c r="B20" s="11"/>
      <c r="C20" s="308" t="s">
        <v>83</v>
      </c>
      <c r="D20" s="309"/>
      <c r="E20" s="306" t="s">
        <v>400</v>
      </c>
      <c r="F20" s="307"/>
      <c r="G20" s="12"/>
      <c r="H20" s="16"/>
    </row>
    <row r="21" spans="2:8" ht="42" customHeight="1">
      <c r="B21" s="11"/>
      <c r="C21" s="308" t="s">
        <v>18</v>
      </c>
      <c r="D21" s="309"/>
      <c r="E21" s="306" t="s">
        <v>399</v>
      </c>
      <c r="F21" s="307"/>
      <c r="G21" s="12"/>
      <c r="H21" s="16"/>
    </row>
    <row r="22" spans="2:8" ht="59.25" customHeight="1">
      <c r="B22" s="11"/>
      <c r="C22" s="308" t="s">
        <v>20</v>
      </c>
      <c r="D22" s="309"/>
      <c r="E22" s="306" t="s">
        <v>347</v>
      </c>
      <c r="F22" s="307"/>
      <c r="G22" s="12"/>
      <c r="H22" s="16"/>
    </row>
    <row r="23" spans="2:8" ht="23.25" customHeight="1">
      <c r="B23" s="11"/>
      <c r="C23" s="308" t="s">
        <v>21</v>
      </c>
      <c r="D23" s="309"/>
      <c r="E23" s="306" t="s">
        <v>398</v>
      </c>
      <c r="F23" s="307"/>
      <c r="G23" s="12"/>
      <c r="H23" s="16"/>
    </row>
    <row r="24" spans="2:8" ht="30.75" customHeight="1">
      <c r="B24" s="11"/>
      <c r="C24" s="308" t="s">
        <v>84</v>
      </c>
      <c r="D24" s="309"/>
      <c r="E24" s="306" t="s">
        <v>403</v>
      </c>
      <c r="F24" s="307"/>
      <c r="G24" s="12"/>
      <c r="H24" s="16"/>
    </row>
    <row r="25" spans="2:8" ht="33" customHeight="1">
      <c r="B25" s="11"/>
      <c r="C25" s="308" t="s">
        <v>85</v>
      </c>
      <c r="D25" s="309"/>
      <c r="E25" s="306" t="s">
        <v>404</v>
      </c>
      <c r="F25" s="307"/>
      <c r="G25" s="12"/>
      <c r="H25" s="16"/>
    </row>
    <row r="26" spans="2:8" ht="30" customHeight="1">
      <c r="B26" s="11"/>
      <c r="C26" s="308" t="s">
        <v>86</v>
      </c>
      <c r="D26" s="309"/>
      <c r="E26" s="306" t="s">
        <v>397</v>
      </c>
      <c r="F26" s="307"/>
      <c r="G26" s="12"/>
      <c r="H26" s="16"/>
    </row>
    <row r="27" spans="2:8" ht="35.25" customHeight="1">
      <c r="B27" s="11"/>
      <c r="C27" s="308" t="s">
        <v>87</v>
      </c>
      <c r="D27" s="309"/>
      <c r="E27" s="306" t="s">
        <v>405</v>
      </c>
      <c r="F27" s="307"/>
      <c r="G27" s="12"/>
      <c r="H27" s="16"/>
    </row>
    <row r="28" spans="2:8" ht="31.5" customHeight="1">
      <c r="B28" s="11"/>
      <c r="C28" s="308" t="s">
        <v>88</v>
      </c>
      <c r="D28" s="309"/>
      <c r="E28" s="306" t="s">
        <v>406</v>
      </c>
      <c r="F28" s="307"/>
      <c r="G28" s="12"/>
      <c r="H28" s="16"/>
    </row>
    <row r="29" spans="2:8" ht="35.25" customHeight="1">
      <c r="B29" s="11"/>
      <c r="C29" s="308" t="s">
        <v>89</v>
      </c>
      <c r="D29" s="309"/>
      <c r="E29" s="306" t="s">
        <v>407</v>
      </c>
      <c r="F29" s="307"/>
      <c r="G29" s="12"/>
      <c r="H29" s="16"/>
    </row>
    <row r="30" spans="2:8" ht="59.25" customHeight="1">
      <c r="B30" s="11"/>
      <c r="C30" s="308" t="s">
        <v>90</v>
      </c>
      <c r="D30" s="309"/>
      <c r="E30" s="306" t="s">
        <v>409</v>
      </c>
      <c r="F30" s="307"/>
      <c r="G30" s="12"/>
      <c r="H30" s="16"/>
    </row>
    <row r="31" spans="2:8" ht="57" customHeight="1">
      <c r="B31" s="11"/>
      <c r="C31" s="308" t="s">
        <v>25</v>
      </c>
      <c r="D31" s="309"/>
      <c r="E31" s="306" t="s">
        <v>410</v>
      </c>
      <c r="F31" s="307"/>
      <c r="G31" s="12"/>
      <c r="H31" s="16"/>
    </row>
    <row r="32" spans="2:8" ht="82.5" customHeight="1">
      <c r="B32" s="11"/>
      <c r="C32" s="308" t="s">
        <v>91</v>
      </c>
      <c r="D32" s="309"/>
      <c r="E32" s="306" t="s">
        <v>92</v>
      </c>
      <c r="F32" s="307"/>
      <c r="G32" s="12"/>
      <c r="H32" s="16"/>
    </row>
    <row r="33" spans="2:8" ht="46.5" customHeight="1">
      <c r="B33" s="11"/>
      <c r="C33" s="308" t="s">
        <v>30</v>
      </c>
      <c r="D33" s="309"/>
      <c r="E33" s="306" t="s">
        <v>411</v>
      </c>
      <c r="F33" s="307"/>
      <c r="G33" s="12"/>
      <c r="H33" s="16"/>
    </row>
    <row r="34" spans="2:8" ht="6.75" customHeight="1" thickBot="1">
      <c r="B34" s="11"/>
      <c r="C34" s="317"/>
      <c r="D34" s="318"/>
      <c r="E34" s="319"/>
      <c r="F34" s="320"/>
      <c r="G34" s="12"/>
      <c r="H34" s="16"/>
    </row>
    <row r="35" spans="2:8" ht="15.75" thickTop="1">
      <c r="B35" s="11"/>
      <c r="C35" s="17"/>
      <c r="D35" s="17"/>
      <c r="E35" s="18"/>
      <c r="F35" s="18"/>
      <c r="G35" s="12"/>
      <c r="H35" s="16"/>
    </row>
    <row r="36" spans="2:8" ht="21" customHeight="1">
      <c r="B36" s="310" t="s">
        <v>348</v>
      </c>
      <c r="C36" s="311"/>
      <c r="D36" s="311"/>
      <c r="E36" s="311"/>
      <c r="F36" s="311"/>
      <c r="G36" s="311"/>
      <c r="H36" s="312"/>
    </row>
    <row r="37" spans="2:8" ht="20.25" customHeight="1">
      <c r="B37" s="310" t="s">
        <v>349</v>
      </c>
      <c r="C37" s="311"/>
      <c r="D37" s="311"/>
      <c r="E37" s="311"/>
      <c r="F37" s="311"/>
      <c r="G37" s="311"/>
      <c r="H37" s="312"/>
    </row>
    <row r="38" spans="2:8" ht="20.25" customHeight="1">
      <c r="B38" s="310" t="s">
        <v>350</v>
      </c>
      <c r="C38" s="311"/>
      <c r="D38" s="311"/>
      <c r="E38" s="311"/>
      <c r="F38" s="311"/>
      <c r="G38" s="311"/>
      <c r="H38" s="312"/>
    </row>
    <row r="39" spans="2:8" ht="21.75" customHeight="1">
      <c r="B39" s="310" t="s">
        <v>351</v>
      </c>
      <c r="C39" s="311"/>
      <c r="D39" s="311"/>
      <c r="E39" s="311"/>
      <c r="F39" s="311"/>
      <c r="G39" s="311"/>
      <c r="H39" s="312"/>
    </row>
    <row r="40" spans="2:8" ht="22.5" customHeight="1">
      <c r="B40" s="310" t="s">
        <v>388</v>
      </c>
      <c r="C40" s="316"/>
      <c r="D40" s="316"/>
      <c r="E40" s="316"/>
      <c r="F40" s="316"/>
      <c r="G40" s="316"/>
      <c r="H40" s="312"/>
    </row>
    <row r="41" spans="2:8" ht="32.25" customHeight="1" thickBot="1">
      <c r="B41" s="313" t="s">
        <v>389</v>
      </c>
      <c r="C41" s="314"/>
      <c r="D41" s="314"/>
      <c r="E41" s="314"/>
      <c r="F41" s="314"/>
      <c r="G41" s="314"/>
      <c r="H41" s="31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I7" sqref="I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21" t="s">
        <v>12</v>
      </c>
      <c r="B3" s="321"/>
      <c r="C3" s="321"/>
      <c r="D3" s="321"/>
      <c r="E3" s="321"/>
      <c r="F3" s="321"/>
      <c r="G3" s="321"/>
      <c r="H3" s="321"/>
    </row>
    <row r="4" spans="1:9">
      <c r="A4" s="321"/>
      <c r="B4" s="321"/>
      <c r="C4" s="321"/>
      <c r="D4" s="321"/>
      <c r="E4" s="321"/>
      <c r="F4" s="321"/>
      <c r="G4" s="321"/>
      <c r="H4" s="321"/>
    </row>
    <row r="5" spans="1:9" ht="34.5" thickBot="1">
      <c r="A5" s="19"/>
      <c r="B5" s="19"/>
      <c r="C5" s="19"/>
      <c r="D5" s="19"/>
      <c r="E5" s="19"/>
      <c r="F5" s="19"/>
      <c r="G5" s="19"/>
      <c r="H5" s="19"/>
    </row>
    <row r="6" spans="1:9" ht="71.25" customHeight="1" thickBot="1">
      <c r="A6" s="322" t="s">
        <v>12</v>
      </c>
      <c r="B6" s="84" t="s">
        <v>93</v>
      </c>
      <c r="C6" s="85" t="s">
        <v>94</v>
      </c>
      <c r="D6" s="85" t="s">
        <v>95</v>
      </c>
      <c r="E6" s="85" t="s">
        <v>96</v>
      </c>
      <c r="F6" s="85" t="s">
        <v>97</v>
      </c>
      <c r="G6" s="178" t="s">
        <v>98</v>
      </c>
      <c r="H6" s="84" t="s">
        <v>99</v>
      </c>
      <c r="I6" s="84" t="s">
        <v>356</v>
      </c>
    </row>
    <row r="7" spans="1:9" ht="265.5" customHeight="1" thickBot="1">
      <c r="A7" s="323"/>
      <c r="B7" s="20" t="s">
        <v>100</v>
      </c>
      <c r="C7" s="20" t="s">
        <v>101</v>
      </c>
      <c r="D7" s="20" t="s">
        <v>102</v>
      </c>
      <c r="E7" s="20" t="s">
        <v>103</v>
      </c>
      <c r="F7" s="20" t="s">
        <v>104</v>
      </c>
      <c r="G7" s="21" t="s">
        <v>105</v>
      </c>
      <c r="H7" s="203" t="s">
        <v>106</v>
      </c>
      <c r="I7" s="203" t="s">
        <v>357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24" t="s">
        <v>107</v>
      </c>
      <c r="C2" s="324"/>
      <c r="D2" s="32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380</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25" zoomScale="67" zoomScaleNormal="67" workbookViewId="0">
      <selection activeCell="D31" sqref="D31"/>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25" t="s">
        <v>119</v>
      </c>
      <c r="C2" s="325"/>
      <c r="D2" s="325"/>
      <c r="E2" s="325"/>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281</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282</v>
      </c>
      <c r="C7" s="123" t="s">
        <v>128</v>
      </c>
      <c r="D7" s="124" t="s">
        <v>129</v>
      </c>
      <c r="E7" s="150">
        <v>0.6</v>
      </c>
      <c r="F7" s="7"/>
      <c r="G7" s="7"/>
      <c r="H7" s="7"/>
      <c r="I7" s="7"/>
      <c r="J7" s="7"/>
    </row>
    <row r="8" spans="1:10" ht="66">
      <c r="A8" s="26" t="s">
        <v>130</v>
      </c>
      <c r="B8" s="126" t="s">
        <v>283</v>
      </c>
      <c r="C8" s="123" t="s">
        <v>131</v>
      </c>
      <c r="D8" s="124" t="s">
        <v>312</v>
      </c>
      <c r="E8" s="150">
        <v>0.8</v>
      </c>
      <c r="F8" s="7"/>
      <c r="G8" s="7"/>
      <c r="H8" s="7"/>
      <c r="I8" s="7"/>
      <c r="J8" s="7"/>
    </row>
    <row r="9" spans="1:10" ht="66">
      <c r="A9" s="26" t="s">
        <v>132</v>
      </c>
      <c r="B9" s="127" t="s">
        <v>284</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297</v>
      </c>
      <c r="E11" s="149"/>
      <c r="F11" s="7"/>
      <c r="G11" s="7"/>
      <c r="H11" s="7"/>
      <c r="I11" s="7"/>
      <c r="J11" s="7"/>
    </row>
    <row r="12" spans="1:10" ht="79.5" customHeight="1">
      <c r="A12" s="26"/>
      <c r="B12" s="119" t="s">
        <v>281</v>
      </c>
      <c r="C12" s="120" t="s">
        <v>123</v>
      </c>
      <c r="D12" s="165" t="s">
        <v>303</v>
      </c>
      <c r="E12" s="150">
        <v>0.2</v>
      </c>
      <c r="F12" s="7"/>
      <c r="G12" s="7"/>
      <c r="H12" s="7"/>
      <c r="I12" s="7"/>
      <c r="J12" s="7"/>
    </row>
    <row r="13" spans="1:10" ht="33">
      <c r="A13" s="26"/>
      <c r="B13" s="122" t="s">
        <v>124</v>
      </c>
      <c r="C13" s="123" t="s">
        <v>125</v>
      </c>
      <c r="D13" s="165" t="s">
        <v>304</v>
      </c>
      <c r="E13" s="150">
        <v>0.4</v>
      </c>
      <c r="F13" s="7"/>
      <c r="G13" s="7"/>
      <c r="H13" s="7"/>
      <c r="I13" s="7"/>
      <c r="J13" s="7"/>
    </row>
    <row r="14" spans="1:10" ht="33">
      <c r="A14" s="26"/>
      <c r="B14" s="125" t="s">
        <v>282</v>
      </c>
      <c r="C14" s="123" t="s">
        <v>128</v>
      </c>
      <c r="D14" s="165" t="s">
        <v>305</v>
      </c>
      <c r="E14" s="150">
        <v>0.6</v>
      </c>
      <c r="F14" s="7"/>
      <c r="G14" s="7"/>
      <c r="H14" s="7"/>
      <c r="I14" s="7"/>
      <c r="J14" s="7"/>
    </row>
    <row r="15" spans="1:10" ht="33">
      <c r="A15" s="26"/>
      <c r="B15" s="126" t="s">
        <v>283</v>
      </c>
      <c r="C15" s="123" t="s">
        <v>131</v>
      </c>
      <c r="D15" s="165" t="s">
        <v>306</v>
      </c>
      <c r="E15" s="150">
        <v>0.8</v>
      </c>
      <c r="F15" s="7"/>
      <c r="G15" s="7"/>
      <c r="H15" s="7"/>
      <c r="I15" s="7"/>
      <c r="J15" s="7"/>
    </row>
    <row r="16" spans="1:10" ht="46.5" customHeight="1">
      <c r="A16" s="26"/>
      <c r="B16" s="127" t="s">
        <v>284</v>
      </c>
      <c r="C16" s="123" t="s">
        <v>133</v>
      </c>
      <c r="D16" s="165" t="s">
        <v>307</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310</v>
      </c>
      <c r="E19" s="149"/>
      <c r="F19" s="7"/>
      <c r="G19" s="7"/>
      <c r="H19" s="7"/>
      <c r="I19" s="7"/>
      <c r="J19" s="7"/>
    </row>
    <row r="20" spans="1:10" ht="57.75" customHeight="1">
      <c r="A20" s="26"/>
      <c r="B20" s="119" t="s">
        <v>281</v>
      </c>
      <c r="C20" s="120" t="s">
        <v>123</v>
      </c>
      <c r="D20" s="165" t="s">
        <v>298</v>
      </c>
      <c r="E20" s="150">
        <v>0.2</v>
      </c>
      <c r="F20" s="7"/>
      <c r="G20" s="7"/>
      <c r="H20" s="7"/>
      <c r="I20" s="7"/>
      <c r="J20" s="7"/>
    </row>
    <row r="21" spans="1:10" ht="54" customHeight="1">
      <c r="A21" s="26"/>
      <c r="B21" s="122" t="s">
        <v>124</v>
      </c>
      <c r="C21" s="123" t="s">
        <v>125</v>
      </c>
      <c r="D21" s="165" t="s">
        <v>299</v>
      </c>
      <c r="E21" s="150">
        <v>0.4</v>
      </c>
      <c r="F21" s="7"/>
      <c r="G21" s="7"/>
      <c r="H21" s="7"/>
      <c r="I21" s="7"/>
      <c r="J21" s="7"/>
    </row>
    <row r="22" spans="1:10" ht="64.5" customHeight="1">
      <c r="A22" s="26"/>
      <c r="B22" s="125" t="s">
        <v>282</v>
      </c>
      <c r="C22" s="123" t="s">
        <v>128</v>
      </c>
      <c r="D22" s="165" t="s">
        <v>300</v>
      </c>
      <c r="E22" s="150">
        <v>0.6</v>
      </c>
      <c r="F22" s="7"/>
      <c r="G22" s="7"/>
      <c r="H22" s="7"/>
      <c r="I22" s="7"/>
      <c r="J22" s="7"/>
    </row>
    <row r="23" spans="1:10" ht="51.75" customHeight="1">
      <c r="A23" s="26"/>
      <c r="B23" s="126" t="s">
        <v>283</v>
      </c>
      <c r="C23" s="123" t="s">
        <v>131</v>
      </c>
      <c r="D23" s="165" t="s">
        <v>301</v>
      </c>
      <c r="E23" s="150">
        <v>0.8</v>
      </c>
      <c r="F23" s="7"/>
      <c r="G23" s="7"/>
      <c r="H23" s="7"/>
      <c r="I23" s="7"/>
      <c r="J23" s="7"/>
    </row>
    <row r="24" spans="1:10" ht="51.75" customHeight="1">
      <c r="A24" s="26"/>
      <c r="B24" s="127" t="s">
        <v>284</v>
      </c>
      <c r="C24" s="123" t="s">
        <v>133</v>
      </c>
      <c r="D24" s="165" t="s">
        <v>302</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308</v>
      </c>
      <c r="E29" s="149"/>
      <c r="F29" s="7"/>
      <c r="G29" s="7"/>
      <c r="H29" s="7"/>
      <c r="I29" s="7"/>
      <c r="J29" s="7"/>
    </row>
    <row r="30" spans="1:10" ht="75.75" customHeight="1">
      <c r="A30" s="26"/>
      <c r="B30" s="119" t="s">
        <v>281</v>
      </c>
      <c r="C30" s="120" t="s">
        <v>123</v>
      </c>
      <c r="D30" s="165" t="s">
        <v>315</v>
      </c>
      <c r="E30" s="150">
        <v>0.2</v>
      </c>
      <c r="F30" s="7"/>
      <c r="G30" s="7"/>
      <c r="H30" s="7"/>
      <c r="I30" s="7"/>
      <c r="J30" s="7"/>
    </row>
    <row r="31" spans="1:10" ht="65.25" customHeight="1">
      <c r="A31" s="26"/>
      <c r="B31" s="122" t="s">
        <v>124</v>
      </c>
      <c r="C31" s="123" t="s">
        <v>125</v>
      </c>
      <c r="D31" s="165" t="s">
        <v>316</v>
      </c>
      <c r="E31" s="150">
        <v>0.4</v>
      </c>
      <c r="F31" s="7"/>
      <c r="G31" s="7"/>
      <c r="H31" s="7"/>
      <c r="I31" s="7"/>
      <c r="J31" s="7"/>
    </row>
    <row r="32" spans="1:10" ht="57" customHeight="1">
      <c r="A32" s="26"/>
      <c r="B32" s="125" t="s">
        <v>282</v>
      </c>
      <c r="C32" s="123" t="s">
        <v>128</v>
      </c>
      <c r="D32" s="165" t="s">
        <v>309</v>
      </c>
      <c r="E32" s="150">
        <v>0.6</v>
      </c>
      <c r="F32" s="7"/>
      <c r="G32" s="7"/>
      <c r="H32" s="7"/>
      <c r="I32" s="7"/>
      <c r="J32" s="7"/>
    </row>
    <row r="33" spans="1:10" ht="66.75" customHeight="1">
      <c r="A33" s="26"/>
      <c r="B33" s="126" t="s">
        <v>283</v>
      </c>
      <c r="C33" s="123" t="s">
        <v>131</v>
      </c>
      <c r="D33" s="165" t="s">
        <v>317</v>
      </c>
      <c r="E33" s="150">
        <v>0.8</v>
      </c>
      <c r="F33" s="7"/>
      <c r="G33" s="7"/>
      <c r="H33" s="7"/>
      <c r="I33" s="7"/>
      <c r="J33" s="7"/>
    </row>
    <row r="34" spans="1:10" ht="79.5" customHeight="1">
      <c r="A34" s="26"/>
      <c r="B34" s="127" t="s">
        <v>284</v>
      </c>
      <c r="C34" s="123" t="s">
        <v>133</v>
      </c>
      <c r="D34" s="165" t="s">
        <v>318</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328</v>
      </c>
      <c r="E38" s="149"/>
      <c r="F38" s="7"/>
      <c r="G38" s="7"/>
      <c r="H38" s="7"/>
      <c r="I38" s="7"/>
      <c r="J38" s="7"/>
    </row>
    <row r="39" spans="1:10" ht="99">
      <c r="A39" s="26"/>
      <c r="B39" s="119" t="s">
        <v>281</v>
      </c>
      <c r="C39" s="120" t="s">
        <v>123</v>
      </c>
      <c r="D39" s="166" t="s">
        <v>324</v>
      </c>
      <c r="E39" s="150">
        <v>0.2</v>
      </c>
      <c r="F39" s="7"/>
      <c r="G39" s="7"/>
      <c r="H39" s="7"/>
      <c r="I39" s="7"/>
      <c r="J39" s="7"/>
    </row>
    <row r="40" spans="1:10" ht="99">
      <c r="A40" s="26"/>
      <c r="B40" s="122" t="s">
        <v>124</v>
      </c>
      <c r="C40" s="123" t="s">
        <v>125</v>
      </c>
      <c r="D40" s="166" t="s">
        <v>325</v>
      </c>
      <c r="E40" s="150">
        <v>0.4</v>
      </c>
      <c r="F40" s="7"/>
      <c r="G40" s="7"/>
      <c r="H40" s="7"/>
      <c r="I40" s="7"/>
      <c r="J40" s="7"/>
    </row>
    <row r="41" spans="1:10" ht="99">
      <c r="A41" s="26"/>
      <c r="B41" s="125" t="s">
        <v>282</v>
      </c>
      <c r="C41" s="123" t="s">
        <v>128</v>
      </c>
      <c r="D41" s="166" t="s">
        <v>326</v>
      </c>
      <c r="E41" s="150">
        <v>0.6</v>
      </c>
      <c r="F41" s="7"/>
      <c r="G41" s="7"/>
      <c r="H41" s="7"/>
      <c r="I41" s="7"/>
      <c r="J41" s="7"/>
    </row>
    <row r="42" spans="1:10" ht="99">
      <c r="A42" s="26"/>
      <c r="B42" s="126" t="s">
        <v>283</v>
      </c>
      <c r="C42" s="123" t="s">
        <v>131</v>
      </c>
      <c r="D42" s="166" t="s">
        <v>327</v>
      </c>
      <c r="E42" s="150">
        <v>0.8</v>
      </c>
      <c r="F42" s="7"/>
      <c r="G42" s="7"/>
      <c r="H42" s="7"/>
      <c r="I42" s="7"/>
      <c r="J42" s="7"/>
    </row>
    <row r="43" spans="1:10" ht="99">
      <c r="A43" s="26"/>
      <c r="B43" s="127" t="s">
        <v>284</v>
      </c>
      <c r="C43" s="123" t="s">
        <v>133</v>
      </c>
      <c r="D43" s="166" t="s">
        <v>329</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296</v>
      </c>
      <c r="E45" s="149"/>
      <c r="F45" s="7"/>
      <c r="G45" s="7"/>
      <c r="H45" s="7"/>
      <c r="I45" s="7"/>
      <c r="J45" s="7"/>
    </row>
    <row r="46" spans="1:10" ht="94.5" customHeight="1">
      <c r="A46" s="26"/>
      <c r="B46" s="126" t="s">
        <v>283</v>
      </c>
      <c r="C46" s="26"/>
      <c r="D46" s="124" t="s">
        <v>537</v>
      </c>
      <c r="E46" s="150">
        <v>0.8</v>
      </c>
      <c r="F46" s="7"/>
      <c r="G46" s="7"/>
      <c r="H46" s="7"/>
      <c r="I46" s="7"/>
      <c r="J46" s="7"/>
    </row>
    <row r="47" spans="1:10" ht="105.75" customHeight="1">
      <c r="A47" s="26"/>
      <c r="B47" s="127" t="s">
        <v>284</v>
      </c>
      <c r="C47" s="27"/>
      <c r="D47" s="124" t="s">
        <v>390</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394</v>
      </c>
      <c r="E51" s="149"/>
      <c r="F51" s="7"/>
      <c r="G51" s="7"/>
      <c r="H51" s="7"/>
      <c r="I51" s="7"/>
      <c r="J51" s="7"/>
    </row>
    <row r="52" spans="1:10" ht="90" customHeight="1">
      <c r="A52" s="26"/>
      <c r="B52" s="126" t="s">
        <v>283</v>
      </c>
      <c r="C52" s="26"/>
      <c r="D52" s="124" t="s">
        <v>313</v>
      </c>
      <c r="E52" s="150">
        <v>0.8</v>
      </c>
      <c r="F52" s="7"/>
      <c r="G52" s="7"/>
      <c r="H52" s="7"/>
      <c r="I52" s="7"/>
      <c r="J52" s="7"/>
    </row>
    <row r="53" spans="1:10" ht="66">
      <c r="A53" s="26"/>
      <c r="B53" s="127" t="s">
        <v>284</v>
      </c>
      <c r="C53" s="27"/>
      <c r="D53" s="124" t="s">
        <v>314</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str" cm="1">
        <f t="array" ref="B249:B251">_xlfn.UNIQUE(Tabla1[[#All],[Criterios]])</f>
        <v>Criterios</v>
      </c>
      <c r="C249" s="33"/>
      <c r="E249" s="141"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4" workbookViewId="0">
      <selection activeCell="D14" sqref="D14"/>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27" t="s">
        <v>140</v>
      </c>
      <c r="C1" s="328"/>
      <c r="D1" s="328"/>
      <c r="E1" s="328"/>
      <c r="F1" s="329"/>
    </row>
    <row r="2" spans="2:11" ht="16.5" thickBot="1">
      <c r="B2" s="36"/>
      <c r="C2" s="36"/>
      <c r="D2" s="36"/>
      <c r="E2" s="36"/>
      <c r="F2" s="36"/>
      <c r="I2" s="156"/>
      <c r="J2" s="177" t="s">
        <v>56</v>
      </c>
      <c r="K2" s="177" t="s">
        <v>57</v>
      </c>
    </row>
    <row r="3" spans="2:11" ht="16.5" thickBot="1">
      <c r="B3" s="330" t="s">
        <v>141</v>
      </c>
      <c r="C3" s="331"/>
      <c r="D3" s="331"/>
      <c r="E3" s="37" t="s">
        <v>142</v>
      </c>
      <c r="F3" s="38" t="s">
        <v>143</v>
      </c>
      <c r="I3" s="176" t="s">
        <v>52</v>
      </c>
      <c r="J3" s="163">
        <v>0.5</v>
      </c>
      <c r="K3" s="163">
        <v>0.45</v>
      </c>
    </row>
    <row r="4" spans="2:11" ht="31.5">
      <c r="B4" s="332" t="s">
        <v>144</v>
      </c>
      <c r="C4" s="334" t="s">
        <v>31</v>
      </c>
      <c r="D4" s="39" t="s">
        <v>52</v>
      </c>
      <c r="E4" s="40" t="s">
        <v>145</v>
      </c>
      <c r="F4" s="41">
        <v>0.25</v>
      </c>
      <c r="I4" s="177" t="s">
        <v>53</v>
      </c>
      <c r="J4" s="163">
        <v>0.4</v>
      </c>
      <c r="K4" s="163">
        <v>0.35</v>
      </c>
    </row>
    <row r="5" spans="2:11" ht="47.25">
      <c r="B5" s="333"/>
      <c r="C5" s="335"/>
      <c r="D5" s="42" t="s">
        <v>53</v>
      </c>
      <c r="E5" s="43" t="s">
        <v>146</v>
      </c>
      <c r="F5" s="44">
        <v>0.15</v>
      </c>
      <c r="I5" s="177" t="s">
        <v>54</v>
      </c>
      <c r="J5" s="163">
        <v>0.35</v>
      </c>
      <c r="K5" s="163">
        <v>0.3</v>
      </c>
    </row>
    <row r="6" spans="2:11" ht="47.25">
      <c r="B6" s="333"/>
      <c r="C6" s="335"/>
      <c r="D6" s="42" t="s">
        <v>54</v>
      </c>
      <c r="E6" s="43" t="s">
        <v>147</v>
      </c>
      <c r="F6" s="44">
        <v>0.1</v>
      </c>
    </row>
    <row r="7" spans="2:11" ht="63">
      <c r="B7" s="333"/>
      <c r="C7" s="335" t="s">
        <v>32</v>
      </c>
      <c r="D7" s="42" t="s">
        <v>56</v>
      </c>
      <c r="E7" s="43" t="s">
        <v>148</v>
      </c>
      <c r="F7" s="44">
        <v>0.25</v>
      </c>
      <c r="G7" s="157"/>
    </row>
    <row r="8" spans="2:11" ht="31.5">
      <c r="B8" s="333"/>
      <c r="C8" s="335"/>
      <c r="D8" s="42" t="s">
        <v>57</v>
      </c>
      <c r="E8" s="43" t="s">
        <v>149</v>
      </c>
      <c r="F8" s="44">
        <v>0.2</v>
      </c>
      <c r="G8" s="157"/>
    </row>
    <row r="9" spans="2:11" ht="47.25">
      <c r="B9" s="333" t="s">
        <v>150</v>
      </c>
      <c r="C9" s="335" t="s">
        <v>34</v>
      </c>
      <c r="D9" s="42" t="s">
        <v>59</v>
      </c>
      <c r="E9" s="43" t="s">
        <v>151</v>
      </c>
      <c r="F9" s="45" t="s">
        <v>152</v>
      </c>
    </row>
    <row r="10" spans="2:11" ht="63">
      <c r="B10" s="333"/>
      <c r="C10" s="335"/>
      <c r="D10" s="42" t="s">
        <v>153</v>
      </c>
      <c r="E10" s="43" t="s">
        <v>154</v>
      </c>
      <c r="F10" s="45" t="s">
        <v>152</v>
      </c>
    </row>
    <row r="11" spans="2:11" ht="47.25">
      <c r="B11" s="333"/>
      <c r="C11" s="335" t="s">
        <v>35</v>
      </c>
      <c r="D11" s="42" t="s">
        <v>62</v>
      </c>
      <c r="E11" s="43" t="s">
        <v>155</v>
      </c>
      <c r="F11" s="45" t="s">
        <v>152</v>
      </c>
    </row>
    <row r="12" spans="2:11" ht="47.25">
      <c r="B12" s="333"/>
      <c r="C12" s="335"/>
      <c r="D12" s="42" t="s">
        <v>63</v>
      </c>
      <c r="E12" s="43" t="s">
        <v>156</v>
      </c>
      <c r="F12" s="45" t="s">
        <v>152</v>
      </c>
    </row>
    <row r="13" spans="2:11" ht="31.5">
      <c r="B13" s="333"/>
      <c r="C13" s="335" t="s">
        <v>36</v>
      </c>
      <c r="D13" s="42" t="s">
        <v>65</v>
      </c>
      <c r="E13" s="43" t="s">
        <v>157</v>
      </c>
      <c r="F13" s="45" t="s">
        <v>152</v>
      </c>
    </row>
    <row r="14" spans="2:11" ht="32.25" thickBot="1">
      <c r="B14" s="336"/>
      <c r="C14" s="337"/>
      <c r="D14" s="46" t="s">
        <v>66</v>
      </c>
      <c r="E14" s="47" t="s">
        <v>158</v>
      </c>
      <c r="F14" s="48" t="s">
        <v>152</v>
      </c>
    </row>
    <row r="15" spans="2:11" ht="49.5" customHeight="1">
      <c r="B15" s="326" t="s">
        <v>159</v>
      </c>
      <c r="C15" s="326"/>
      <c r="D15" s="326"/>
      <c r="E15" s="326"/>
      <c r="F15" s="32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workbookViewId="0"/>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68" t="s">
        <v>355</v>
      </c>
      <c r="C4" s="368"/>
      <c r="D4" s="368"/>
      <c r="E4" s="368"/>
      <c r="F4" s="368"/>
      <c r="G4" s="368"/>
      <c r="H4" s="368"/>
      <c r="I4" s="368"/>
      <c r="J4" s="369" t="s">
        <v>8</v>
      </c>
      <c r="K4" s="369"/>
      <c r="L4" s="369"/>
      <c r="M4" s="369"/>
      <c r="N4" s="369"/>
      <c r="O4" s="369"/>
      <c r="P4" s="369"/>
      <c r="Q4" s="369"/>
      <c r="R4" s="369"/>
      <c r="S4" s="369"/>
      <c r="T4" s="369"/>
      <c r="U4" s="369"/>
      <c r="V4" s="369"/>
      <c r="W4" s="369"/>
      <c r="X4" s="369"/>
      <c r="Y4" s="369"/>
      <c r="Z4" s="369"/>
      <c r="AA4" s="369"/>
      <c r="AB4" s="369"/>
      <c r="AC4" s="369"/>
      <c r="AD4" s="369"/>
      <c r="AE4" s="369"/>
      <c r="AF4" s="369"/>
      <c r="AG4" s="369"/>
      <c r="AH4" s="369"/>
      <c r="AI4" s="369"/>
      <c r="AJ4" s="369"/>
      <c r="AK4" s="369"/>
      <c r="AL4" s="369"/>
      <c r="AT4" s="370" t="s">
        <v>25</v>
      </c>
      <c r="AU4" s="370"/>
    </row>
    <row r="5" spans="2:47">
      <c r="B5" s="368"/>
      <c r="C5" s="368"/>
      <c r="D5" s="368"/>
      <c r="E5" s="368"/>
      <c r="F5" s="368"/>
      <c r="G5" s="368"/>
      <c r="H5" s="368"/>
      <c r="I5" s="368"/>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T5" s="370"/>
      <c r="AU5" s="370"/>
    </row>
    <row r="6" spans="2:47">
      <c r="B6" s="368"/>
      <c r="C6" s="368"/>
      <c r="D6" s="368"/>
      <c r="E6" s="368"/>
      <c r="F6" s="368"/>
      <c r="G6" s="368"/>
      <c r="H6" s="368"/>
      <c r="I6" s="368"/>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T6" s="370"/>
      <c r="AU6" s="370"/>
    </row>
    <row r="7" spans="2:47" ht="15.75" thickBot="1"/>
    <row r="8" spans="2:47" ht="15.75">
      <c r="B8" s="371" t="s">
        <v>109</v>
      </c>
      <c r="C8" s="371"/>
      <c r="D8" s="372"/>
      <c r="E8" s="338" t="s">
        <v>160</v>
      </c>
      <c r="F8" s="339"/>
      <c r="G8" s="339"/>
      <c r="H8" s="339"/>
      <c r="I8" s="340"/>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373" t="s">
        <v>161</v>
      </c>
      <c r="AO8" s="374"/>
      <c r="AP8" s="374"/>
      <c r="AQ8" s="374"/>
      <c r="AR8" s="374"/>
      <c r="AS8" s="375"/>
      <c r="AT8" s="357" t="s">
        <v>354</v>
      </c>
      <c r="AU8" s="357"/>
    </row>
    <row r="9" spans="2:47" ht="15.75">
      <c r="B9" s="371"/>
      <c r="C9" s="371"/>
      <c r="D9" s="372"/>
      <c r="E9" s="344"/>
      <c r="F9" s="348"/>
      <c r="G9" s="348"/>
      <c r="H9" s="348"/>
      <c r="I9" s="343"/>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376"/>
      <c r="AO9" s="377"/>
      <c r="AP9" s="377"/>
      <c r="AQ9" s="377"/>
      <c r="AR9" s="377"/>
      <c r="AS9" s="378"/>
      <c r="AT9" s="357"/>
      <c r="AU9" s="357"/>
    </row>
    <row r="10" spans="2:47" ht="15.75">
      <c r="B10" s="371"/>
      <c r="C10" s="371"/>
      <c r="D10" s="372"/>
      <c r="E10" s="344"/>
      <c r="F10" s="348"/>
      <c r="G10" s="348"/>
      <c r="H10" s="348"/>
      <c r="I10" s="343"/>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376"/>
      <c r="AO10" s="377"/>
      <c r="AP10" s="377"/>
      <c r="AQ10" s="377"/>
      <c r="AR10" s="377"/>
      <c r="AS10" s="378"/>
      <c r="AT10" s="357"/>
      <c r="AU10" s="357"/>
    </row>
    <row r="11" spans="2:47" ht="15.75">
      <c r="B11" s="371"/>
      <c r="C11" s="371"/>
      <c r="D11" s="372"/>
      <c r="E11" s="344"/>
      <c r="F11" s="348"/>
      <c r="G11" s="348"/>
      <c r="H11" s="348"/>
      <c r="I11" s="343"/>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376"/>
      <c r="AO11" s="377"/>
      <c r="AP11" s="377"/>
      <c r="AQ11" s="377"/>
      <c r="AR11" s="377"/>
      <c r="AS11" s="378"/>
      <c r="AT11" s="357"/>
      <c r="AU11" s="357"/>
    </row>
    <row r="12" spans="2:47" ht="15.75">
      <c r="B12" s="371"/>
      <c r="C12" s="371"/>
      <c r="D12" s="372"/>
      <c r="E12" s="344"/>
      <c r="F12" s="348"/>
      <c r="G12" s="348"/>
      <c r="H12" s="348"/>
      <c r="I12" s="343"/>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376"/>
      <c r="AO12" s="377"/>
      <c r="AP12" s="377"/>
      <c r="AQ12" s="377"/>
      <c r="AR12" s="377"/>
      <c r="AS12" s="378"/>
      <c r="AT12" s="357"/>
      <c r="AU12" s="357"/>
    </row>
    <row r="13" spans="2:47" ht="15.75">
      <c r="B13" s="371"/>
      <c r="C13" s="371"/>
      <c r="D13" s="372"/>
      <c r="E13" s="344"/>
      <c r="F13" s="348"/>
      <c r="G13" s="348"/>
      <c r="H13" s="348"/>
      <c r="I13" s="343"/>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376"/>
      <c r="AO13" s="377"/>
      <c r="AP13" s="377"/>
      <c r="AQ13" s="377"/>
      <c r="AR13" s="377"/>
      <c r="AS13" s="378"/>
      <c r="AT13" s="357"/>
      <c r="AU13" s="357"/>
    </row>
    <row r="14" spans="2:47" ht="5.25" customHeight="1" thickBot="1">
      <c r="B14" s="371"/>
      <c r="C14" s="371"/>
      <c r="D14" s="372"/>
      <c r="E14" s="344"/>
      <c r="F14" s="348"/>
      <c r="G14" s="348"/>
      <c r="H14" s="348"/>
      <c r="I14" s="343"/>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376"/>
      <c r="AO14" s="377"/>
      <c r="AP14" s="377"/>
      <c r="AQ14" s="377"/>
      <c r="AR14" s="377"/>
      <c r="AS14" s="378"/>
      <c r="AT14" s="357"/>
      <c r="AU14" s="357"/>
    </row>
    <row r="15" spans="2:47" ht="16.5" hidden="1" thickBot="1">
      <c r="B15" s="371"/>
      <c r="C15" s="371"/>
      <c r="D15" s="372"/>
      <c r="E15" s="344"/>
      <c r="F15" s="348"/>
      <c r="G15" s="348"/>
      <c r="H15" s="348"/>
      <c r="I15" s="343"/>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376"/>
      <c r="AO15" s="377"/>
      <c r="AP15" s="377"/>
      <c r="AQ15" s="377"/>
      <c r="AR15" s="377"/>
      <c r="AS15" s="378"/>
      <c r="AT15" s="36"/>
      <c r="AU15" s="36"/>
    </row>
    <row r="16" spans="2:47" ht="16.5" hidden="1" thickBot="1">
      <c r="B16" s="371"/>
      <c r="C16" s="371"/>
      <c r="D16" s="372"/>
      <c r="E16" s="344"/>
      <c r="F16" s="348"/>
      <c r="G16" s="348"/>
      <c r="H16" s="348"/>
      <c r="I16" s="343"/>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376"/>
      <c r="AO16" s="377"/>
      <c r="AP16" s="377"/>
      <c r="AQ16" s="377"/>
      <c r="AR16" s="377"/>
      <c r="AS16" s="378"/>
      <c r="AT16" s="36"/>
      <c r="AU16" s="36"/>
    </row>
    <row r="17" spans="2:47" ht="16.5" hidden="1" thickBot="1">
      <c r="B17" s="371"/>
      <c r="C17" s="371"/>
      <c r="D17" s="372"/>
      <c r="E17" s="345"/>
      <c r="F17" s="346"/>
      <c r="G17" s="346"/>
      <c r="H17" s="346"/>
      <c r="I17" s="347"/>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379"/>
      <c r="AO17" s="380"/>
      <c r="AP17" s="380"/>
      <c r="AQ17" s="380"/>
      <c r="AR17" s="380"/>
      <c r="AS17" s="381"/>
      <c r="AT17" s="36"/>
      <c r="AU17" s="36"/>
    </row>
    <row r="18" spans="2:47" ht="15.75" customHeight="1">
      <c r="B18" s="371"/>
      <c r="C18" s="371"/>
      <c r="D18" s="372"/>
      <c r="E18" s="338" t="s">
        <v>162</v>
      </c>
      <c r="F18" s="339"/>
      <c r="G18" s="339"/>
      <c r="H18" s="339"/>
      <c r="I18" s="339"/>
      <c r="J18" s="225" t="s">
        <v>352</v>
      </c>
      <c r="K18" s="226" t="s">
        <v>352</v>
      </c>
      <c r="L18" s="226" t="s">
        <v>352</v>
      </c>
      <c r="M18" s="226" t="s">
        <v>352</v>
      </c>
      <c r="N18" s="226" t="s">
        <v>352</v>
      </c>
      <c r="O18" s="227" t="s">
        <v>352</v>
      </c>
      <c r="P18" s="225" t="s">
        <v>352</v>
      </c>
      <c r="Q18" s="226"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382" t="s">
        <v>163</v>
      </c>
      <c r="AO18" s="383"/>
      <c r="AP18" s="383"/>
      <c r="AQ18" s="383"/>
      <c r="AR18" s="383"/>
      <c r="AS18" s="383"/>
      <c r="AT18" s="388" t="s">
        <v>353</v>
      </c>
      <c r="AU18" s="389"/>
    </row>
    <row r="19" spans="2:47" ht="15.75" customHeight="1">
      <c r="B19" s="371"/>
      <c r="C19" s="371"/>
      <c r="D19" s="372"/>
      <c r="E19" s="341"/>
      <c r="F19" s="348"/>
      <c r="G19" s="348"/>
      <c r="H19" s="348"/>
      <c r="I19" s="348"/>
      <c r="J19" s="228" t="s">
        <v>352</v>
      </c>
      <c r="K19" s="229" t="s">
        <v>352</v>
      </c>
      <c r="L19" s="229" t="s">
        <v>352</v>
      </c>
      <c r="M19" s="229" t="s">
        <v>352</v>
      </c>
      <c r="N19" s="229" t="s">
        <v>352</v>
      </c>
      <c r="O19" s="230" t="s">
        <v>352</v>
      </c>
      <c r="P19" s="228" t="s">
        <v>352</v>
      </c>
      <c r="Q19" s="229"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384"/>
      <c r="AO19" s="385"/>
      <c r="AP19" s="385"/>
      <c r="AQ19" s="385"/>
      <c r="AR19" s="385"/>
      <c r="AS19" s="385"/>
      <c r="AT19" s="390"/>
      <c r="AU19" s="391"/>
    </row>
    <row r="20" spans="2:47" ht="15.75" customHeight="1">
      <c r="B20" s="371"/>
      <c r="C20" s="371"/>
      <c r="D20" s="372"/>
      <c r="E20" s="344"/>
      <c r="F20" s="348"/>
      <c r="G20" s="348"/>
      <c r="H20" s="348"/>
      <c r="I20" s="348"/>
      <c r="J20" s="228" t="s">
        <v>352</v>
      </c>
      <c r="K20" s="229" t="s">
        <v>352</v>
      </c>
      <c r="L20" s="229" t="s">
        <v>352</v>
      </c>
      <c r="M20" s="229" t="s">
        <v>352</v>
      </c>
      <c r="N20" s="229" t="s">
        <v>352</v>
      </c>
      <c r="O20" s="230" t="s">
        <v>352</v>
      </c>
      <c r="P20" s="228" t="s">
        <v>352</v>
      </c>
      <c r="Q20" s="229"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384"/>
      <c r="AO20" s="385"/>
      <c r="AP20" s="385"/>
      <c r="AQ20" s="385"/>
      <c r="AR20" s="385"/>
      <c r="AS20" s="385"/>
      <c r="AT20" s="390"/>
      <c r="AU20" s="391"/>
    </row>
    <row r="21" spans="2:47" ht="15.75" customHeight="1">
      <c r="B21" s="371"/>
      <c r="C21" s="371"/>
      <c r="D21" s="372"/>
      <c r="E21" s="344"/>
      <c r="F21" s="348"/>
      <c r="G21" s="348"/>
      <c r="H21" s="348"/>
      <c r="I21" s="348"/>
      <c r="J21" s="228" t="s">
        <v>352</v>
      </c>
      <c r="K21" s="229" t="s">
        <v>352</v>
      </c>
      <c r="L21" s="229" t="s">
        <v>352</v>
      </c>
      <c r="M21" s="229" t="s">
        <v>352</v>
      </c>
      <c r="N21" s="229" t="s">
        <v>352</v>
      </c>
      <c r="O21" s="230" t="s">
        <v>352</v>
      </c>
      <c r="P21" s="228" t="s">
        <v>352</v>
      </c>
      <c r="Q21" s="229"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384"/>
      <c r="AO21" s="385"/>
      <c r="AP21" s="385"/>
      <c r="AQ21" s="385"/>
      <c r="AR21" s="385"/>
      <c r="AS21" s="385"/>
      <c r="AT21" s="390"/>
      <c r="AU21" s="391"/>
    </row>
    <row r="22" spans="2:47" ht="15.75" customHeight="1">
      <c r="B22" s="371"/>
      <c r="C22" s="371"/>
      <c r="D22" s="372"/>
      <c r="E22" s="344"/>
      <c r="F22" s="348"/>
      <c r="G22" s="348"/>
      <c r="H22" s="348"/>
      <c r="I22" s="348"/>
      <c r="J22" s="228" t="s">
        <v>352</v>
      </c>
      <c r="K22" s="229" t="s">
        <v>352</v>
      </c>
      <c r="L22" s="229" t="s">
        <v>352</v>
      </c>
      <c r="M22" s="229" t="s">
        <v>352</v>
      </c>
      <c r="N22" s="229" t="s">
        <v>352</v>
      </c>
      <c r="O22" s="230" t="s">
        <v>352</v>
      </c>
      <c r="P22" s="228" t="s">
        <v>352</v>
      </c>
      <c r="Q22" s="229"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384"/>
      <c r="AO22" s="385"/>
      <c r="AP22" s="385"/>
      <c r="AQ22" s="385"/>
      <c r="AR22" s="385"/>
      <c r="AS22" s="385"/>
      <c r="AT22" s="390"/>
      <c r="AU22" s="391"/>
    </row>
    <row r="23" spans="2:47" ht="0.75" customHeight="1">
      <c r="B23" s="371"/>
      <c r="C23" s="371"/>
      <c r="D23" s="372"/>
      <c r="E23" s="344"/>
      <c r="F23" s="348"/>
      <c r="G23" s="348"/>
      <c r="H23" s="348"/>
      <c r="I23" s="348"/>
      <c r="J23" s="228" t="s">
        <v>352</v>
      </c>
      <c r="K23" s="229" t="s">
        <v>352</v>
      </c>
      <c r="L23" s="229" t="s">
        <v>352</v>
      </c>
      <c r="M23" s="229" t="s">
        <v>352</v>
      </c>
      <c r="N23" s="229" t="s">
        <v>352</v>
      </c>
      <c r="O23" s="230" t="s">
        <v>352</v>
      </c>
      <c r="P23" s="228" t="s">
        <v>352</v>
      </c>
      <c r="Q23" s="229"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384"/>
      <c r="AO23" s="385"/>
      <c r="AP23" s="385"/>
      <c r="AQ23" s="385"/>
      <c r="AR23" s="385"/>
      <c r="AS23" s="385"/>
      <c r="AT23" s="390"/>
      <c r="AU23" s="391"/>
    </row>
    <row r="24" spans="2:47" ht="15.75" hidden="1" customHeight="1">
      <c r="B24" s="371"/>
      <c r="C24" s="371"/>
      <c r="D24" s="372"/>
      <c r="E24" s="344"/>
      <c r="F24" s="348"/>
      <c r="G24" s="348"/>
      <c r="H24" s="348"/>
      <c r="I24" s="348"/>
      <c r="J24" s="228" t="s">
        <v>352</v>
      </c>
      <c r="K24" s="229" t="s">
        <v>352</v>
      </c>
      <c r="L24" s="229" t="s">
        <v>352</v>
      </c>
      <c r="M24" s="229" t="s">
        <v>352</v>
      </c>
      <c r="N24" s="229" t="s">
        <v>352</v>
      </c>
      <c r="O24" s="230" t="s">
        <v>352</v>
      </c>
      <c r="P24" s="228" t="s">
        <v>352</v>
      </c>
      <c r="Q24" s="229"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384"/>
      <c r="AO24" s="385"/>
      <c r="AP24" s="385"/>
      <c r="AQ24" s="385"/>
      <c r="AR24" s="385"/>
      <c r="AS24" s="385"/>
      <c r="AT24" s="390"/>
      <c r="AU24" s="391"/>
    </row>
    <row r="25" spans="2:47" ht="15.75" hidden="1" customHeight="1" thickBot="1">
      <c r="B25" s="371"/>
      <c r="C25" s="371"/>
      <c r="D25" s="372"/>
      <c r="E25" s="344"/>
      <c r="F25" s="348"/>
      <c r="G25" s="348"/>
      <c r="H25" s="348"/>
      <c r="I25" s="348"/>
      <c r="J25" s="228" t="s">
        <v>352</v>
      </c>
      <c r="K25" s="229" t="s">
        <v>352</v>
      </c>
      <c r="L25" s="229" t="s">
        <v>352</v>
      </c>
      <c r="M25" s="229" t="s">
        <v>352</v>
      </c>
      <c r="N25" s="229" t="s">
        <v>352</v>
      </c>
      <c r="O25" s="230" t="s">
        <v>352</v>
      </c>
      <c r="P25" s="228" t="s">
        <v>352</v>
      </c>
      <c r="Q25" s="229"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384"/>
      <c r="AO25" s="385"/>
      <c r="AP25" s="385"/>
      <c r="AQ25" s="385"/>
      <c r="AR25" s="385"/>
      <c r="AS25" s="385"/>
      <c r="AT25" s="390"/>
      <c r="AU25" s="391"/>
    </row>
    <row r="26" spans="2:47" ht="15.75" hidden="1" customHeight="1" thickBot="1">
      <c r="B26" s="371"/>
      <c r="C26" s="371"/>
      <c r="D26" s="372"/>
      <c r="E26" s="344"/>
      <c r="F26" s="348"/>
      <c r="G26" s="348"/>
      <c r="H26" s="348"/>
      <c r="I26" s="348"/>
      <c r="J26" s="228" t="s">
        <v>352</v>
      </c>
      <c r="K26" s="229" t="s">
        <v>352</v>
      </c>
      <c r="L26" s="229" t="s">
        <v>352</v>
      </c>
      <c r="M26" s="229" t="s">
        <v>352</v>
      </c>
      <c r="N26" s="229" t="s">
        <v>352</v>
      </c>
      <c r="O26" s="230" t="s">
        <v>352</v>
      </c>
      <c r="P26" s="228" t="s">
        <v>352</v>
      </c>
      <c r="Q26" s="229"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384"/>
      <c r="AO26" s="385"/>
      <c r="AP26" s="385"/>
      <c r="AQ26" s="385"/>
      <c r="AR26" s="385"/>
      <c r="AS26" s="385"/>
      <c r="AT26" s="390"/>
      <c r="AU26" s="391"/>
    </row>
    <row r="27" spans="2:47" ht="21" customHeight="1" thickBot="1">
      <c r="B27" s="371"/>
      <c r="C27" s="371"/>
      <c r="D27" s="372"/>
      <c r="E27" s="345"/>
      <c r="F27" s="346"/>
      <c r="G27" s="346"/>
      <c r="H27" s="346"/>
      <c r="I27" s="346"/>
      <c r="J27" s="231" t="s">
        <v>352</v>
      </c>
      <c r="K27" s="232" t="s">
        <v>352</v>
      </c>
      <c r="L27" s="232" t="s">
        <v>352</v>
      </c>
      <c r="M27" s="232" t="s">
        <v>352</v>
      </c>
      <c r="N27" s="232" t="s">
        <v>352</v>
      </c>
      <c r="O27" s="233" t="s">
        <v>352</v>
      </c>
      <c r="P27" s="231" t="s">
        <v>352</v>
      </c>
      <c r="Q27" s="232"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386"/>
      <c r="AO27" s="387"/>
      <c r="AP27" s="387"/>
      <c r="AQ27" s="387"/>
      <c r="AR27" s="387"/>
      <c r="AS27" s="387"/>
      <c r="AT27" s="392"/>
      <c r="AU27" s="393"/>
    </row>
    <row r="28" spans="2:47" ht="15.75" customHeight="1">
      <c r="B28" s="371"/>
      <c r="C28" s="371"/>
      <c r="D28" s="372"/>
      <c r="E28" s="338" t="s">
        <v>164</v>
      </c>
      <c r="F28" s="339"/>
      <c r="G28" s="339"/>
      <c r="H28" s="339"/>
      <c r="I28" s="340"/>
      <c r="J28" s="225" t="s">
        <v>352</v>
      </c>
      <c r="K28" s="226" t="s">
        <v>352</v>
      </c>
      <c r="L28" s="226" t="s">
        <v>352</v>
      </c>
      <c r="M28" s="226" t="s">
        <v>352</v>
      </c>
      <c r="N28" s="226" t="s">
        <v>352</v>
      </c>
      <c r="O28" s="227" t="s">
        <v>352</v>
      </c>
      <c r="P28" s="225" t="s">
        <v>352</v>
      </c>
      <c r="Q28" s="226" t="s">
        <v>352</v>
      </c>
      <c r="R28" s="226" t="s">
        <v>352</v>
      </c>
      <c r="S28" s="226" t="s">
        <v>352</v>
      </c>
      <c r="T28" s="226" t="s">
        <v>352</v>
      </c>
      <c r="U28" s="227" t="s">
        <v>352</v>
      </c>
      <c r="V28" s="225" t="s">
        <v>352</v>
      </c>
      <c r="W28" s="226"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349" t="s">
        <v>127</v>
      </c>
      <c r="AO28" s="350"/>
      <c r="AP28" s="350"/>
      <c r="AQ28" s="350"/>
      <c r="AR28" s="350"/>
      <c r="AS28" s="350"/>
      <c r="AT28" s="357" t="s">
        <v>376</v>
      </c>
      <c r="AU28" s="357"/>
    </row>
    <row r="29" spans="2:47" ht="15.75">
      <c r="B29" s="371"/>
      <c r="C29" s="371"/>
      <c r="D29" s="372"/>
      <c r="E29" s="341"/>
      <c r="F29" s="348"/>
      <c r="G29" s="348"/>
      <c r="H29" s="348"/>
      <c r="I29" s="343"/>
      <c r="J29" s="228" t="s">
        <v>352</v>
      </c>
      <c r="K29" s="229" t="s">
        <v>352</v>
      </c>
      <c r="L29" s="229" t="s">
        <v>352</v>
      </c>
      <c r="M29" s="229" t="s">
        <v>352</v>
      </c>
      <c r="N29" s="229" t="s">
        <v>352</v>
      </c>
      <c r="O29" s="230" t="s">
        <v>352</v>
      </c>
      <c r="P29" s="228" t="s">
        <v>352</v>
      </c>
      <c r="Q29" s="229" t="s">
        <v>352</v>
      </c>
      <c r="R29" s="229" t="s">
        <v>352</v>
      </c>
      <c r="S29" s="229" t="s">
        <v>352</v>
      </c>
      <c r="T29" s="229" t="s">
        <v>352</v>
      </c>
      <c r="U29" s="230" t="s">
        <v>352</v>
      </c>
      <c r="V29" s="228" t="s">
        <v>352</v>
      </c>
      <c r="W29" s="229"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351"/>
      <c r="AO29" s="352"/>
      <c r="AP29" s="352"/>
      <c r="AQ29" s="352"/>
      <c r="AR29" s="352"/>
      <c r="AS29" s="352"/>
      <c r="AT29" s="357"/>
      <c r="AU29" s="357"/>
    </row>
    <row r="30" spans="2:47" ht="15.75">
      <c r="B30" s="371"/>
      <c r="C30" s="371"/>
      <c r="D30" s="372"/>
      <c r="E30" s="344"/>
      <c r="F30" s="348"/>
      <c r="G30" s="348"/>
      <c r="H30" s="348"/>
      <c r="I30" s="343"/>
      <c r="J30" s="228" t="s">
        <v>352</v>
      </c>
      <c r="K30" s="229" t="s">
        <v>352</v>
      </c>
      <c r="L30" s="229" t="s">
        <v>352</v>
      </c>
      <c r="M30" s="229" t="s">
        <v>352</v>
      </c>
      <c r="N30" s="229" t="s">
        <v>352</v>
      </c>
      <c r="O30" s="230" t="s">
        <v>352</v>
      </c>
      <c r="P30" s="228" t="s">
        <v>352</v>
      </c>
      <c r="Q30" s="229" t="s">
        <v>352</v>
      </c>
      <c r="R30" s="229" t="s">
        <v>352</v>
      </c>
      <c r="S30" s="229" t="s">
        <v>352</v>
      </c>
      <c r="T30" s="229" t="s">
        <v>352</v>
      </c>
      <c r="U30" s="230" t="s">
        <v>352</v>
      </c>
      <c r="V30" s="228" t="s">
        <v>352</v>
      </c>
      <c r="W30" s="229"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351"/>
      <c r="AO30" s="352"/>
      <c r="AP30" s="352"/>
      <c r="AQ30" s="352"/>
      <c r="AR30" s="352"/>
      <c r="AS30" s="352"/>
      <c r="AT30" s="357"/>
      <c r="AU30" s="357"/>
    </row>
    <row r="31" spans="2:47" ht="15.75">
      <c r="B31" s="371"/>
      <c r="C31" s="371"/>
      <c r="D31" s="372"/>
      <c r="E31" s="344"/>
      <c r="F31" s="348"/>
      <c r="G31" s="348"/>
      <c r="H31" s="348"/>
      <c r="I31" s="343"/>
      <c r="J31" s="228" t="s">
        <v>352</v>
      </c>
      <c r="K31" s="229" t="s">
        <v>352</v>
      </c>
      <c r="L31" s="229" t="s">
        <v>352</v>
      </c>
      <c r="M31" s="229" t="s">
        <v>352</v>
      </c>
      <c r="N31" s="229" t="s">
        <v>352</v>
      </c>
      <c r="O31" s="230" t="s">
        <v>352</v>
      </c>
      <c r="P31" s="228" t="s">
        <v>352</v>
      </c>
      <c r="Q31" s="229" t="s">
        <v>352</v>
      </c>
      <c r="R31" s="229" t="s">
        <v>352</v>
      </c>
      <c r="S31" s="229" t="s">
        <v>352</v>
      </c>
      <c r="T31" s="229" t="s">
        <v>352</v>
      </c>
      <c r="U31" s="230" t="s">
        <v>352</v>
      </c>
      <c r="V31" s="228" t="s">
        <v>352</v>
      </c>
      <c r="W31" s="229"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351"/>
      <c r="AO31" s="352"/>
      <c r="AP31" s="352"/>
      <c r="AQ31" s="352"/>
      <c r="AR31" s="352"/>
      <c r="AS31" s="352"/>
      <c r="AT31" s="357"/>
      <c r="AU31" s="357"/>
    </row>
    <row r="32" spans="2:47" ht="15.75">
      <c r="B32" s="371"/>
      <c r="C32" s="371"/>
      <c r="D32" s="372"/>
      <c r="E32" s="344"/>
      <c r="F32" s="348"/>
      <c r="G32" s="348"/>
      <c r="H32" s="348"/>
      <c r="I32" s="343"/>
      <c r="J32" s="228" t="s">
        <v>352</v>
      </c>
      <c r="K32" s="229" t="s">
        <v>352</v>
      </c>
      <c r="L32" s="229" t="s">
        <v>352</v>
      </c>
      <c r="M32" s="229" t="s">
        <v>352</v>
      </c>
      <c r="N32" s="229" t="s">
        <v>352</v>
      </c>
      <c r="O32" s="230" t="s">
        <v>352</v>
      </c>
      <c r="P32" s="228" t="s">
        <v>352</v>
      </c>
      <c r="Q32" s="229" t="s">
        <v>352</v>
      </c>
      <c r="R32" s="229" t="s">
        <v>352</v>
      </c>
      <c r="S32" s="229" t="s">
        <v>352</v>
      </c>
      <c r="T32" s="229" t="s">
        <v>352</v>
      </c>
      <c r="U32" s="230" t="s">
        <v>352</v>
      </c>
      <c r="V32" s="228" t="s">
        <v>352</v>
      </c>
      <c r="W32" s="229"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351"/>
      <c r="AO32" s="352"/>
      <c r="AP32" s="352"/>
      <c r="AQ32" s="352"/>
      <c r="AR32" s="352"/>
      <c r="AS32" s="352"/>
      <c r="AT32" s="357"/>
      <c r="AU32" s="357"/>
    </row>
    <row r="33" spans="2:47" ht="15.75">
      <c r="B33" s="371"/>
      <c r="C33" s="371"/>
      <c r="D33" s="372"/>
      <c r="E33" s="344"/>
      <c r="F33" s="348"/>
      <c r="G33" s="348"/>
      <c r="H33" s="348"/>
      <c r="I33" s="343"/>
      <c r="J33" s="228" t="s">
        <v>352</v>
      </c>
      <c r="K33" s="229" t="s">
        <v>352</v>
      </c>
      <c r="L33" s="229" t="s">
        <v>352</v>
      </c>
      <c r="M33" s="229" t="s">
        <v>352</v>
      </c>
      <c r="N33" s="229" t="s">
        <v>352</v>
      </c>
      <c r="O33" s="230" t="s">
        <v>352</v>
      </c>
      <c r="P33" s="228" t="s">
        <v>352</v>
      </c>
      <c r="Q33" s="229" t="s">
        <v>352</v>
      </c>
      <c r="R33" s="229" t="s">
        <v>352</v>
      </c>
      <c r="S33" s="229" t="s">
        <v>352</v>
      </c>
      <c r="T33" s="229" t="s">
        <v>352</v>
      </c>
      <c r="U33" s="230" t="s">
        <v>352</v>
      </c>
      <c r="V33" s="228" t="s">
        <v>352</v>
      </c>
      <c r="W33" s="229"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351"/>
      <c r="AO33" s="352"/>
      <c r="AP33" s="352"/>
      <c r="AQ33" s="352"/>
      <c r="AR33" s="352"/>
      <c r="AS33" s="352"/>
      <c r="AT33" s="357"/>
      <c r="AU33" s="357"/>
    </row>
    <row r="34" spans="2:47" ht="15.75">
      <c r="B34" s="371"/>
      <c r="C34" s="371"/>
      <c r="D34" s="372"/>
      <c r="E34" s="344"/>
      <c r="F34" s="348"/>
      <c r="G34" s="348"/>
      <c r="H34" s="348"/>
      <c r="I34" s="343"/>
      <c r="J34" s="228" t="s">
        <v>352</v>
      </c>
      <c r="K34" s="229" t="s">
        <v>352</v>
      </c>
      <c r="L34" s="229" t="s">
        <v>352</v>
      </c>
      <c r="M34" s="229" t="s">
        <v>352</v>
      </c>
      <c r="N34" s="229" t="s">
        <v>352</v>
      </c>
      <c r="O34" s="230" t="s">
        <v>352</v>
      </c>
      <c r="P34" s="228" t="s">
        <v>352</v>
      </c>
      <c r="Q34" s="229" t="s">
        <v>352</v>
      </c>
      <c r="R34" s="229" t="s">
        <v>352</v>
      </c>
      <c r="S34" s="229" t="s">
        <v>352</v>
      </c>
      <c r="T34" s="229" t="s">
        <v>352</v>
      </c>
      <c r="U34" s="230" t="s">
        <v>352</v>
      </c>
      <c r="V34" s="228" t="s">
        <v>352</v>
      </c>
      <c r="W34" s="229"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351"/>
      <c r="AO34" s="352"/>
      <c r="AP34" s="352"/>
      <c r="AQ34" s="352"/>
      <c r="AR34" s="352"/>
      <c r="AS34" s="352"/>
      <c r="AT34" s="357"/>
      <c r="AU34" s="357"/>
    </row>
    <row r="35" spans="2:47" ht="6" customHeight="1" thickBot="1">
      <c r="B35" s="371"/>
      <c r="C35" s="371"/>
      <c r="D35" s="372"/>
      <c r="E35" s="344"/>
      <c r="F35" s="348"/>
      <c r="G35" s="348"/>
      <c r="H35" s="348"/>
      <c r="I35" s="343"/>
      <c r="J35" s="228" t="s">
        <v>352</v>
      </c>
      <c r="K35" s="229" t="s">
        <v>352</v>
      </c>
      <c r="L35" s="229" t="s">
        <v>352</v>
      </c>
      <c r="M35" s="229" t="s">
        <v>352</v>
      </c>
      <c r="N35" s="229" t="s">
        <v>352</v>
      </c>
      <c r="O35" s="230" t="s">
        <v>352</v>
      </c>
      <c r="P35" s="228" t="s">
        <v>352</v>
      </c>
      <c r="Q35" s="229" t="s">
        <v>352</v>
      </c>
      <c r="R35" s="229" t="s">
        <v>352</v>
      </c>
      <c r="S35" s="229" t="s">
        <v>352</v>
      </c>
      <c r="T35" s="229" t="s">
        <v>352</v>
      </c>
      <c r="U35" s="230" t="s">
        <v>352</v>
      </c>
      <c r="V35" s="228" t="s">
        <v>352</v>
      </c>
      <c r="W35" s="229"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351"/>
      <c r="AO35" s="352"/>
      <c r="AP35" s="352"/>
      <c r="AQ35" s="352"/>
      <c r="AR35" s="352"/>
      <c r="AS35" s="352"/>
      <c r="AT35" s="357"/>
      <c r="AU35" s="357"/>
    </row>
    <row r="36" spans="2:47" ht="16.5" hidden="1" thickBot="1">
      <c r="B36" s="371"/>
      <c r="C36" s="371"/>
      <c r="D36" s="372"/>
      <c r="E36" s="344"/>
      <c r="F36" s="348"/>
      <c r="G36" s="348"/>
      <c r="H36" s="348"/>
      <c r="I36" s="343"/>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351"/>
      <c r="AO36" s="352"/>
      <c r="AP36" s="352"/>
      <c r="AQ36" s="352"/>
      <c r="AR36" s="352"/>
      <c r="AS36" s="353"/>
      <c r="AT36" s="36"/>
      <c r="AU36" s="36"/>
    </row>
    <row r="37" spans="2:47" ht="16.5" hidden="1" thickBot="1">
      <c r="B37" s="371"/>
      <c r="C37" s="371"/>
      <c r="D37" s="372"/>
      <c r="E37" s="345"/>
      <c r="F37" s="346"/>
      <c r="G37" s="346"/>
      <c r="H37" s="346"/>
      <c r="I37" s="347"/>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354"/>
      <c r="AO37" s="355"/>
      <c r="AP37" s="355"/>
      <c r="AQ37" s="355"/>
      <c r="AR37" s="355"/>
      <c r="AS37" s="356"/>
      <c r="AT37" s="36"/>
      <c r="AU37" s="36"/>
    </row>
    <row r="38" spans="2:47" ht="15.75">
      <c r="B38" s="371"/>
      <c r="C38" s="371"/>
      <c r="D38" s="372"/>
      <c r="E38" s="338" t="s">
        <v>165</v>
      </c>
      <c r="F38" s="339"/>
      <c r="G38" s="339"/>
      <c r="H38" s="339"/>
      <c r="I38" s="339"/>
      <c r="J38" s="73" t="s">
        <v>352</v>
      </c>
      <c r="K38" s="74" t="s">
        <v>352</v>
      </c>
      <c r="L38" s="74" t="s">
        <v>352</v>
      </c>
      <c r="M38" s="74" t="s">
        <v>352</v>
      </c>
      <c r="N38" s="74" t="s">
        <v>352</v>
      </c>
      <c r="O38" s="75" t="s">
        <v>352</v>
      </c>
      <c r="P38" s="225" t="s">
        <v>352</v>
      </c>
      <c r="Q38" s="226" t="s">
        <v>352</v>
      </c>
      <c r="R38" s="226" t="s">
        <v>352</v>
      </c>
      <c r="S38" s="226" t="s">
        <v>352</v>
      </c>
      <c r="T38" s="226" t="s">
        <v>352</v>
      </c>
      <c r="U38" s="227" t="s">
        <v>352</v>
      </c>
      <c r="V38" s="225"/>
      <c r="W38" s="226"/>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358" t="s">
        <v>166</v>
      </c>
      <c r="AO38" s="359"/>
      <c r="AP38" s="359"/>
      <c r="AQ38" s="359"/>
      <c r="AR38" s="359"/>
      <c r="AS38" s="359"/>
      <c r="AT38" s="357" t="s">
        <v>375</v>
      </c>
      <c r="AU38" s="366"/>
    </row>
    <row r="39" spans="2:47" ht="15.75">
      <c r="B39" s="371"/>
      <c r="C39" s="371"/>
      <c r="D39" s="372"/>
      <c r="E39" s="341"/>
      <c r="F39" s="348"/>
      <c r="G39" s="348"/>
      <c r="H39" s="348"/>
      <c r="I39" s="348"/>
      <c r="J39" s="76" t="s">
        <v>352</v>
      </c>
      <c r="K39" s="77" t="s">
        <v>352</v>
      </c>
      <c r="L39" s="77" t="s">
        <v>352</v>
      </c>
      <c r="M39" s="77" t="s">
        <v>352</v>
      </c>
      <c r="N39" s="77" t="s">
        <v>352</v>
      </c>
      <c r="O39" s="78" t="s">
        <v>352</v>
      </c>
      <c r="P39" s="228" t="s">
        <v>352</v>
      </c>
      <c r="Q39" s="229" t="s">
        <v>352</v>
      </c>
      <c r="R39" s="229" t="s">
        <v>352</v>
      </c>
      <c r="S39" s="229" t="s">
        <v>352</v>
      </c>
      <c r="T39" s="229" t="s">
        <v>352</v>
      </c>
      <c r="U39" s="230" t="s">
        <v>352</v>
      </c>
      <c r="V39" s="228" t="s">
        <v>352</v>
      </c>
      <c r="W39" s="229"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360"/>
      <c r="AO39" s="361"/>
      <c r="AP39" s="361"/>
      <c r="AQ39" s="361"/>
      <c r="AR39" s="361"/>
      <c r="AS39" s="361"/>
      <c r="AT39" s="366"/>
      <c r="AU39" s="366"/>
    </row>
    <row r="40" spans="2:47" ht="15.75">
      <c r="B40" s="371"/>
      <c r="C40" s="371"/>
      <c r="D40" s="372"/>
      <c r="E40" s="344"/>
      <c r="F40" s="348"/>
      <c r="G40" s="348"/>
      <c r="H40" s="348"/>
      <c r="I40" s="348"/>
      <c r="J40" s="76" t="s">
        <v>352</v>
      </c>
      <c r="K40" s="77" t="s">
        <v>352</v>
      </c>
      <c r="L40" s="77" t="s">
        <v>352</v>
      </c>
      <c r="M40" s="77" t="s">
        <v>352</v>
      </c>
      <c r="N40" s="77" t="s">
        <v>352</v>
      </c>
      <c r="O40" s="78" t="s">
        <v>352</v>
      </c>
      <c r="P40" s="228" t="s">
        <v>352</v>
      </c>
      <c r="Q40" s="229" t="s">
        <v>352</v>
      </c>
      <c r="R40" s="229" t="s">
        <v>352</v>
      </c>
      <c r="S40" s="229" t="s">
        <v>352</v>
      </c>
      <c r="T40" s="229" t="s">
        <v>352</v>
      </c>
      <c r="U40" s="230" t="s">
        <v>352</v>
      </c>
      <c r="V40" s="228" t="s">
        <v>352</v>
      </c>
      <c r="W40" s="229"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360"/>
      <c r="AO40" s="361"/>
      <c r="AP40" s="361"/>
      <c r="AQ40" s="361"/>
      <c r="AR40" s="361"/>
      <c r="AS40" s="361"/>
      <c r="AT40" s="366"/>
      <c r="AU40" s="366"/>
    </row>
    <row r="41" spans="2:47" ht="15.75">
      <c r="B41" s="371"/>
      <c r="C41" s="371"/>
      <c r="D41" s="372"/>
      <c r="E41" s="344"/>
      <c r="F41" s="348"/>
      <c r="G41" s="348"/>
      <c r="H41" s="348"/>
      <c r="I41" s="348"/>
      <c r="J41" s="76" t="s">
        <v>352</v>
      </c>
      <c r="K41" s="77" t="s">
        <v>352</v>
      </c>
      <c r="L41" s="77" t="s">
        <v>352</v>
      </c>
      <c r="M41" s="77" t="s">
        <v>352</v>
      </c>
      <c r="N41" s="77" t="s">
        <v>352</v>
      </c>
      <c r="O41" s="78" t="s">
        <v>352</v>
      </c>
      <c r="P41" s="228" t="s">
        <v>352</v>
      </c>
      <c r="Q41" s="229" t="s">
        <v>352</v>
      </c>
      <c r="R41" s="229" t="s">
        <v>352</v>
      </c>
      <c r="S41" s="229" t="s">
        <v>352</v>
      </c>
      <c r="T41" s="229" t="s">
        <v>352</v>
      </c>
      <c r="U41" s="230" t="s">
        <v>352</v>
      </c>
      <c r="V41" s="228" t="s">
        <v>352</v>
      </c>
      <c r="W41" s="229"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360"/>
      <c r="AO41" s="361"/>
      <c r="AP41" s="361"/>
      <c r="AQ41" s="361"/>
      <c r="AR41" s="361"/>
      <c r="AS41" s="361"/>
      <c r="AT41" s="366"/>
      <c r="AU41" s="366"/>
    </row>
    <row r="42" spans="2:47" ht="15.75">
      <c r="B42" s="371"/>
      <c r="C42" s="371"/>
      <c r="D42" s="372"/>
      <c r="E42" s="344"/>
      <c r="F42" s="348"/>
      <c r="G42" s="348"/>
      <c r="H42" s="348"/>
      <c r="I42" s="348"/>
      <c r="J42" s="76" t="s">
        <v>352</v>
      </c>
      <c r="K42" s="77" t="s">
        <v>352</v>
      </c>
      <c r="L42" s="77" t="s">
        <v>352</v>
      </c>
      <c r="M42" s="77" t="s">
        <v>352</v>
      </c>
      <c r="N42" s="77" t="s">
        <v>352</v>
      </c>
      <c r="O42" s="78" t="s">
        <v>352</v>
      </c>
      <c r="P42" s="228" t="s">
        <v>352</v>
      </c>
      <c r="Q42" s="229" t="s">
        <v>352</v>
      </c>
      <c r="R42" s="229" t="s">
        <v>352</v>
      </c>
      <c r="S42" s="229" t="s">
        <v>352</v>
      </c>
      <c r="T42" s="229" t="s">
        <v>352</v>
      </c>
      <c r="U42" s="230" t="s">
        <v>352</v>
      </c>
      <c r="V42" s="228" t="s">
        <v>352</v>
      </c>
      <c r="W42" s="229"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360"/>
      <c r="AO42" s="361"/>
      <c r="AP42" s="361"/>
      <c r="AQ42" s="361"/>
      <c r="AR42" s="361"/>
      <c r="AS42" s="361"/>
      <c r="AT42" s="366"/>
      <c r="AU42" s="366"/>
    </row>
    <row r="43" spans="2:47" ht="15.75">
      <c r="B43" s="371"/>
      <c r="C43" s="371"/>
      <c r="D43" s="372"/>
      <c r="E43" s="344"/>
      <c r="F43" s="348"/>
      <c r="G43" s="348"/>
      <c r="H43" s="348"/>
      <c r="I43" s="348"/>
      <c r="J43" s="76" t="s">
        <v>352</v>
      </c>
      <c r="K43" s="77" t="s">
        <v>352</v>
      </c>
      <c r="L43" s="77" t="s">
        <v>352</v>
      </c>
      <c r="M43" s="77" t="s">
        <v>352</v>
      </c>
      <c r="N43" s="77" t="s">
        <v>352</v>
      </c>
      <c r="O43" s="78" t="s">
        <v>352</v>
      </c>
      <c r="P43" s="228" t="s">
        <v>352</v>
      </c>
      <c r="Q43" s="229" t="s">
        <v>352</v>
      </c>
      <c r="R43" s="229" t="s">
        <v>352</v>
      </c>
      <c r="S43" s="229" t="s">
        <v>352</v>
      </c>
      <c r="T43" s="229" t="s">
        <v>352</v>
      </c>
      <c r="U43" s="230" t="s">
        <v>352</v>
      </c>
      <c r="V43" s="228" t="s">
        <v>352</v>
      </c>
      <c r="W43" s="229"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360"/>
      <c r="AO43" s="361"/>
      <c r="AP43" s="361"/>
      <c r="AQ43" s="361"/>
      <c r="AR43" s="361"/>
      <c r="AS43" s="361"/>
      <c r="AT43" s="366"/>
      <c r="AU43" s="366"/>
    </row>
    <row r="44" spans="2:47" ht="15.75">
      <c r="B44" s="371"/>
      <c r="C44" s="371"/>
      <c r="D44" s="372"/>
      <c r="E44" s="344"/>
      <c r="F44" s="348"/>
      <c r="G44" s="348"/>
      <c r="H44" s="348"/>
      <c r="I44" s="348"/>
      <c r="J44" s="76" t="s">
        <v>352</v>
      </c>
      <c r="K44" s="77" t="s">
        <v>352</v>
      </c>
      <c r="L44" s="77" t="s">
        <v>352</v>
      </c>
      <c r="M44" s="77" t="s">
        <v>352</v>
      </c>
      <c r="N44" s="77" t="s">
        <v>352</v>
      </c>
      <c r="O44" s="78" t="s">
        <v>352</v>
      </c>
      <c r="P44" s="228" t="s">
        <v>352</v>
      </c>
      <c r="Q44" s="229" t="s">
        <v>352</v>
      </c>
      <c r="R44" s="229" t="s">
        <v>352</v>
      </c>
      <c r="S44" s="229" t="s">
        <v>352</v>
      </c>
      <c r="T44" s="229" t="s">
        <v>352</v>
      </c>
      <c r="U44" s="230" t="s">
        <v>352</v>
      </c>
      <c r="V44" s="228" t="s">
        <v>352</v>
      </c>
      <c r="W44" s="229"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360"/>
      <c r="AO44" s="361"/>
      <c r="AP44" s="361"/>
      <c r="AQ44" s="361"/>
      <c r="AR44" s="361"/>
      <c r="AS44" s="361"/>
      <c r="AT44" s="366"/>
      <c r="AU44" s="366"/>
    </row>
    <row r="45" spans="2:47" ht="3" customHeight="1" thickBot="1">
      <c r="B45" s="371"/>
      <c r="C45" s="371"/>
      <c r="D45" s="372"/>
      <c r="E45" s="344"/>
      <c r="F45" s="348"/>
      <c r="G45" s="348"/>
      <c r="H45" s="348"/>
      <c r="I45" s="348"/>
      <c r="J45" s="76" t="s">
        <v>352</v>
      </c>
      <c r="K45" s="77" t="s">
        <v>352</v>
      </c>
      <c r="L45" s="77" t="s">
        <v>352</v>
      </c>
      <c r="M45" s="77" t="s">
        <v>352</v>
      </c>
      <c r="N45" s="77" t="s">
        <v>352</v>
      </c>
      <c r="O45" s="78" t="s">
        <v>352</v>
      </c>
      <c r="P45" s="228" t="s">
        <v>352</v>
      </c>
      <c r="Q45" s="229" t="s">
        <v>352</v>
      </c>
      <c r="R45" s="229" t="s">
        <v>352</v>
      </c>
      <c r="S45" s="229" t="s">
        <v>352</v>
      </c>
      <c r="T45" s="229" t="s">
        <v>352</v>
      </c>
      <c r="U45" s="230" t="s">
        <v>352</v>
      </c>
      <c r="V45" s="228" t="s">
        <v>352</v>
      </c>
      <c r="W45" s="229"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360"/>
      <c r="AO45" s="361"/>
      <c r="AP45" s="361"/>
      <c r="AQ45" s="361"/>
      <c r="AR45" s="361"/>
      <c r="AS45" s="362"/>
      <c r="AT45" s="36"/>
      <c r="AU45" s="36"/>
    </row>
    <row r="46" spans="2:47" ht="16.5" hidden="1" thickBot="1">
      <c r="B46" s="371"/>
      <c r="C46" s="371"/>
      <c r="D46" s="372"/>
      <c r="E46" s="344"/>
      <c r="F46" s="348"/>
      <c r="G46" s="348"/>
      <c r="H46" s="348"/>
      <c r="I46" s="348"/>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360"/>
      <c r="AO46" s="361"/>
      <c r="AP46" s="361"/>
      <c r="AQ46" s="361"/>
      <c r="AR46" s="361"/>
      <c r="AS46" s="362"/>
    </row>
    <row r="47" spans="2:47" ht="16.5" hidden="1" thickBot="1">
      <c r="B47" s="371"/>
      <c r="C47" s="371"/>
      <c r="D47" s="372"/>
      <c r="E47" s="345"/>
      <c r="F47" s="346"/>
      <c r="G47" s="346"/>
      <c r="H47" s="346"/>
      <c r="I47" s="346"/>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363"/>
      <c r="AO47" s="364"/>
      <c r="AP47" s="364"/>
      <c r="AQ47" s="364"/>
      <c r="AR47" s="364"/>
      <c r="AS47" s="365"/>
    </row>
    <row r="48" spans="2:47" ht="23.25">
      <c r="B48" s="371"/>
      <c r="C48" s="371"/>
      <c r="D48" s="372"/>
      <c r="E48" s="338" t="s">
        <v>167</v>
      </c>
      <c r="F48" s="339"/>
      <c r="G48" s="339"/>
      <c r="H48" s="339"/>
      <c r="I48" s="340"/>
      <c r="J48" s="73" t="s">
        <v>352</v>
      </c>
      <c r="K48" s="74" t="s">
        <v>352</v>
      </c>
      <c r="L48" s="74" t="s">
        <v>352</v>
      </c>
      <c r="M48" s="74" t="s">
        <v>352</v>
      </c>
      <c r="N48" s="74" t="s">
        <v>352</v>
      </c>
      <c r="O48" s="75" t="s">
        <v>352</v>
      </c>
      <c r="P48" s="73" t="s">
        <v>352</v>
      </c>
      <c r="Q48" s="74" t="s">
        <v>352</v>
      </c>
      <c r="R48" s="74" t="s">
        <v>352</v>
      </c>
      <c r="S48" s="74" t="s">
        <v>352</v>
      </c>
      <c r="T48" s="74" t="s">
        <v>352</v>
      </c>
      <c r="U48" s="75" t="s">
        <v>352</v>
      </c>
      <c r="V48" s="225" t="s">
        <v>352</v>
      </c>
      <c r="W48" s="234"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c r="B49" s="371"/>
      <c r="C49" s="371"/>
      <c r="D49" s="372"/>
      <c r="E49" s="341"/>
      <c r="F49" s="348"/>
      <c r="G49" s="348"/>
      <c r="H49" s="348"/>
      <c r="I49" s="343"/>
      <c r="J49" s="76" t="s">
        <v>352</v>
      </c>
      <c r="K49" s="77" t="s">
        <v>352</v>
      </c>
      <c r="L49" s="77" t="s">
        <v>352</v>
      </c>
      <c r="M49" s="77" t="s">
        <v>352</v>
      </c>
      <c r="N49" s="77" t="s">
        <v>352</v>
      </c>
      <c r="O49" s="78" t="s">
        <v>352</v>
      </c>
      <c r="P49" s="76" t="s">
        <v>352</v>
      </c>
      <c r="Q49" s="77" t="s">
        <v>352</v>
      </c>
      <c r="R49" s="77" t="s">
        <v>352</v>
      </c>
      <c r="S49" s="77" t="s">
        <v>352</v>
      </c>
      <c r="T49" s="77" t="s">
        <v>352</v>
      </c>
      <c r="U49" s="78" t="s">
        <v>352</v>
      </c>
      <c r="V49" s="228" t="s">
        <v>352</v>
      </c>
      <c r="W49" s="229"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c r="B50" s="371"/>
      <c r="C50" s="371"/>
      <c r="D50" s="372"/>
      <c r="E50" s="341"/>
      <c r="F50" s="348"/>
      <c r="G50" s="348"/>
      <c r="H50" s="348"/>
      <c r="I50" s="343"/>
      <c r="J50" s="76" t="s">
        <v>352</v>
      </c>
      <c r="K50" s="77" t="s">
        <v>352</v>
      </c>
      <c r="L50" s="77" t="s">
        <v>352</v>
      </c>
      <c r="M50" s="77" t="s">
        <v>352</v>
      </c>
      <c r="N50" s="77" t="s">
        <v>352</v>
      </c>
      <c r="O50" s="78" t="s">
        <v>352</v>
      </c>
      <c r="P50" s="76" t="s">
        <v>352</v>
      </c>
      <c r="Q50" s="77" t="s">
        <v>352</v>
      </c>
      <c r="R50" s="77" t="s">
        <v>352</v>
      </c>
      <c r="S50" s="77" t="s">
        <v>352</v>
      </c>
      <c r="T50" s="77" t="s">
        <v>352</v>
      </c>
      <c r="U50" s="78" t="s">
        <v>352</v>
      </c>
      <c r="V50" s="228" t="s">
        <v>352</v>
      </c>
      <c r="W50" s="229"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c r="B51" s="371"/>
      <c r="C51" s="371"/>
      <c r="D51" s="372"/>
      <c r="E51" s="344"/>
      <c r="F51" s="348"/>
      <c r="G51" s="348"/>
      <c r="H51" s="348"/>
      <c r="I51" s="343"/>
      <c r="J51" s="76" t="s">
        <v>352</v>
      </c>
      <c r="K51" s="77" t="s">
        <v>352</v>
      </c>
      <c r="L51" s="77" t="s">
        <v>352</v>
      </c>
      <c r="M51" s="77" t="s">
        <v>352</v>
      </c>
      <c r="N51" s="77" t="s">
        <v>352</v>
      </c>
      <c r="O51" s="78" t="s">
        <v>352</v>
      </c>
      <c r="P51" s="76" t="s">
        <v>352</v>
      </c>
      <c r="Q51" s="77" t="s">
        <v>352</v>
      </c>
      <c r="R51" s="77" t="s">
        <v>352</v>
      </c>
      <c r="S51" s="77" t="s">
        <v>352</v>
      </c>
      <c r="T51" s="77" t="s">
        <v>352</v>
      </c>
      <c r="U51" s="78" t="s">
        <v>352</v>
      </c>
      <c r="V51" s="228" t="s">
        <v>352</v>
      </c>
      <c r="W51" s="229"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c r="B52" s="371"/>
      <c r="C52" s="371"/>
      <c r="D52" s="372"/>
      <c r="E52" s="344"/>
      <c r="F52" s="348"/>
      <c r="G52" s="348"/>
      <c r="H52" s="348"/>
      <c r="I52" s="343"/>
      <c r="J52" s="76" t="s">
        <v>352</v>
      </c>
      <c r="K52" s="77" t="s">
        <v>352</v>
      </c>
      <c r="L52" s="77" t="s">
        <v>352</v>
      </c>
      <c r="M52" s="77" t="s">
        <v>352</v>
      </c>
      <c r="N52" s="77" t="s">
        <v>352</v>
      </c>
      <c r="O52" s="78" t="s">
        <v>352</v>
      </c>
      <c r="P52" s="76" t="s">
        <v>352</v>
      </c>
      <c r="Q52" s="77" t="s">
        <v>352</v>
      </c>
      <c r="R52" s="77" t="s">
        <v>352</v>
      </c>
      <c r="S52" s="77" t="s">
        <v>352</v>
      </c>
      <c r="T52" s="77" t="s">
        <v>352</v>
      </c>
      <c r="U52" s="78" t="s">
        <v>352</v>
      </c>
      <c r="V52" s="228" t="s">
        <v>352</v>
      </c>
      <c r="W52" s="229"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371"/>
      <c r="C53" s="371"/>
      <c r="D53" s="372"/>
      <c r="E53" s="344"/>
      <c r="F53" s="348"/>
      <c r="G53" s="348"/>
      <c r="H53" s="348"/>
      <c r="I53" s="343"/>
      <c r="J53" s="76" t="s">
        <v>352</v>
      </c>
      <c r="K53" s="77" t="s">
        <v>352</v>
      </c>
      <c r="L53" s="77" t="s">
        <v>352</v>
      </c>
      <c r="M53" s="77" t="s">
        <v>352</v>
      </c>
      <c r="N53" s="77" t="s">
        <v>352</v>
      </c>
      <c r="O53" s="78" t="s">
        <v>352</v>
      </c>
      <c r="P53" s="76" t="s">
        <v>352</v>
      </c>
      <c r="Q53" s="77" t="s">
        <v>352</v>
      </c>
      <c r="R53" s="77" t="s">
        <v>352</v>
      </c>
      <c r="S53" s="77" t="s">
        <v>352</v>
      </c>
      <c r="T53" s="77" t="s">
        <v>352</v>
      </c>
      <c r="U53" s="78" t="s">
        <v>352</v>
      </c>
      <c r="V53" s="228" t="s">
        <v>352</v>
      </c>
      <c r="W53" s="229"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371"/>
      <c r="C54" s="371"/>
      <c r="D54" s="372"/>
      <c r="E54" s="344"/>
      <c r="F54" s="348"/>
      <c r="G54" s="348"/>
      <c r="H54" s="348"/>
      <c r="I54" s="343"/>
      <c r="J54" s="76" t="s">
        <v>352</v>
      </c>
      <c r="K54" s="77" t="s">
        <v>352</v>
      </c>
      <c r="L54" s="77" t="s">
        <v>352</v>
      </c>
      <c r="M54" s="77" t="s">
        <v>352</v>
      </c>
      <c r="N54" s="77" t="s">
        <v>352</v>
      </c>
      <c r="O54" s="78" t="s">
        <v>352</v>
      </c>
      <c r="P54" s="76" t="s">
        <v>352</v>
      </c>
      <c r="Q54" s="77" t="s">
        <v>352</v>
      </c>
      <c r="R54" s="77" t="s">
        <v>352</v>
      </c>
      <c r="S54" s="77" t="s">
        <v>352</v>
      </c>
      <c r="T54" s="77" t="s">
        <v>352</v>
      </c>
      <c r="U54" s="78" t="s">
        <v>352</v>
      </c>
      <c r="V54" s="228" t="s">
        <v>352</v>
      </c>
      <c r="W54" s="229"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c r="B55" s="371"/>
      <c r="C55" s="371"/>
      <c r="D55" s="372"/>
      <c r="E55" s="344"/>
      <c r="F55" s="348"/>
      <c r="G55" s="348"/>
      <c r="H55" s="348"/>
      <c r="I55" s="343"/>
      <c r="J55" s="76" t="s">
        <v>352</v>
      </c>
      <c r="K55" s="77" t="s">
        <v>352</v>
      </c>
      <c r="L55" s="77" t="s">
        <v>352</v>
      </c>
      <c r="M55" s="77" t="s">
        <v>352</v>
      </c>
      <c r="N55" s="77" t="s">
        <v>352</v>
      </c>
      <c r="O55" s="78" t="s">
        <v>352</v>
      </c>
      <c r="P55" s="76" t="s">
        <v>352</v>
      </c>
      <c r="Q55" s="77" t="s">
        <v>352</v>
      </c>
      <c r="R55" s="77" t="s">
        <v>352</v>
      </c>
      <c r="S55" s="77" t="s">
        <v>352</v>
      </c>
      <c r="T55" s="77" t="s">
        <v>352</v>
      </c>
      <c r="U55" s="78" t="s">
        <v>352</v>
      </c>
      <c r="V55" s="228" t="s">
        <v>352</v>
      </c>
      <c r="W55" s="229"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c r="B56" s="371"/>
      <c r="C56" s="371"/>
      <c r="D56" s="372"/>
      <c r="E56" s="344"/>
      <c r="F56" s="348"/>
      <c r="G56" s="348"/>
      <c r="H56" s="348"/>
      <c r="I56" s="343"/>
      <c r="J56" s="76" t="s">
        <v>352</v>
      </c>
      <c r="K56" s="77" t="s">
        <v>352</v>
      </c>
      <c r="L56" s="77" t="s">
        <v>352</v>
      </c>
      <c r="M56" s="77" t="s">
        <v>352</v>
      </c>
      <c r="N56" s="77" t="s">
        <v>352</v>
      </c>
      <c r="O56" s="78" t="s">
        <v>352</v>
      </c>
      <c r="P56" s="76" t="s">
        <v>352</v>
      </c>
      <c r="Q56" s="77" t="s">
        <v>352</v>
      </c>
      <c r="R56" s="77" t="s">
        <v>352</v>
      </c>
      <c r="S56" s="77" t="s">
        <v>352</v>
      </c>
      <c r="T56" s="77" t="s">
        <v>352</v>
      </c>
      <c r="U56" s="78" t="s">
        <v>352</v>
      </c>
      <c r="V56" s="228" t="s">
        <v>352</v>
      </c>
      <c r="W56" s="229"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c r="B57" s="371"/>
      <c r="C57" s="371"/>
      <c r="D57" s="372"/>
      <c r="E57" s="345"/>
      <c r="F57" s="346"/>
      <c r="G57" s="346"/>
      <c r="H57" s="346"/>
      <c r="I57" s="347"/>
      <c r="J57" s="79" t="s">
        <v>352</v>
      </c>
      <c r="K57" s="80" t="s">
        <v>352</v>
      </c>
      <c r="L57" s="80" t="s">
        <v>352</v>
      </c>
      <c r="M57" s="80" t="s">
        <v>352</v>
      </c>
      <c r="N57" s="80" t="s">
        <v>352</v>
      </c>
      <c r="O57" s="81" t="s">
        <v>352</v>
      </c>
      <c r="P57" s="79" t="s">
        <v>352</v>
      </c>
      <c r="Q57" s="80" t="s">
        <v>352</v>
      </c>
      <c r="R57" s="80" t="s">
        <v>352</v>
      </c>
      <c r="S57" s="80" t="s">
        <v>352</v>
      </c>
      <c r="T57" s="80" t="s">
        <v>352</v>
      </c>
      <c r="U57" s="81" t="s">
        <v>352</v>
      </c>
      <c r="V57" s="231" t="s">
        <v>352</v>
      </c>
      <c r="W57" s="232"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338" t="s">
        <v>168</v>
      </c>
      <c r="K58" s="339"/>
      <c r="L58" s="339"/>
      <c r="M58" s="339"/>
      <c r="N58" s="339"/>
      <c r="O58" s="340"/>
      <c r="P58" s="338" t="s">
        <v>169</v>
      </c>
      <c r="Q58" s="339"/>
      <c r="R58" s="339"/>
      <c r="S58" s="339"/>
      <c r="T58" s="339"/>
      <c r="U58" s="340"/>
      <c r="V58" s="338" t="s">
        <v>170</v>
      </c>
      <c r="W58" s="339"/>
      <c r="X58" s="339"/>
      <c r="Y58" s="339"/>
      <c r="Z58" s="339"/>
      <c r="AA58" s="340"/>
      <c r="AB58" s="338" t="s">
        <v>171</v>
      </c>
      <c r="AC58" s="367"/>
      <c r="AD58" s="339"/>
      <c r="AE58" s="339"/>
      <c r="AF58" s="339"/>
      <c r="AG58" s="339"/>
      <c r="AH58" s="338" t="s">
        <v>172</v>
      </c>
      <c r="AI58" s="339"/>
      <c r="AJ58" s="339"/>
      <c r="AK58" s="339"/>
      <c r="AL58" s="340"/>
    </row>
    <row r="59" spans="2:38" ht="15" customHeight="1">
      <c r="J59" s="344"/>
      <c r="K59" s="348"/>
      <c r="L59" s="348"/>
      <c r="M59" s="348"/>
      <c r="N59" s="348"/>
      <c r="O59" s="343"/>
      <c r="P59" s="344"/>
      <c r="Q59" s="348"/>
      <c r="R59" s="348"/>
      <c r="S59" s="348"/>
      <c r="T59" s="348"/>
      <c r="U59" s="343"/>
      <c r="V59" s="344"/>
      <c r="W59" s="348"/>
      <c r="X59" s="348"/>
      <c r="Y59" s="348"/>
      <c r="Z59" s="348"/>
      <c r="AA59" s="343"/>
      <c r="AB59" s="344"/>
      <c r="AC59" s="348"/>
      <c r="AD59" s="348"/>
      <c r="AE59" s="348"/>
      <c r="AF59" s="348"/>
      <c r="AG59" s="348"/>
      <c r="AH59" s="341"/>
      <c r="AI59" s="342"/>
      <c r="AJ59" s="342"/>
      <c r="AK59" s="342"/>
      <c r="AL59" s="343"/>
    </row>
    <row r="60" spans="2:38" ht="15" customHeight="1">
      <c r="J60" s="344"/>
      <c r="K60" s="348"/>
      <c r="L60" s="348"/>
      <c r="M60" s="348"/>
      <c r="N60" s="348"/>
      <c r="O60" s="343"/>
      <c r="P60" s="344"/>
      <c r="Q60" s="348"/>
      <c r="R60" s="348"/>
      <c r="S60" s="348"/>
      <c r="T60" s="348"/>
      <c r="U60" s="343"/>
      <c r="V60" s="344"/>
      <c r="W60" s="348"/>
      <c r="X60" s="348"/>
      <c r="Y60" s="348"/>
      <c r="Z60" s="348"/>
      <c r="AA60" s="343"/>
      <c r="AB60" s="344"/>
      <c r="AC60" s="348"/>
      <c r="AD60" s="348"/>
      <c r="AE60" s="348"/>
      <c r="AF60" s="348"/>
      <c r="AG60" s="348"/>
      <c r="AH60" s="341"/>
      <c r="AI60" s="342"/>
      <c r="AJ60" s="342"/>
      <c r="AK60" s="342"/>
      <c r="AL60" s="343"/>
    </row>
    <row r="61" spans="2:38" ht="15" customHeight="1">
      <c r="J61" s="344"/>
      <c r="K61" s="348"/>
      <c r="L61" s="348"/>
      <c r="M61" s="348"/>
      <c r="N61" s="348"/>
      <c r="O61" s="343"/>
      <c r="P61" s="344"/>
      <c r="Q61" s="348"/>
      <c r="R61" s="348"/>
      <c r="S61" s="348"/>
      <c r="T61" s="348"/>
      <c r="U61" s="343"/>
      <c r="V61" s="344"/>
      <c r="W61" s="348"/>
      <c r="X61" s="348"/>
      <c r="Y61" s="348"/>
      <c r="Z61" s="348"/>
      <c r="AA61" s="343"/>
      <c r="AB61" s="344"/>
      <c r="AC61" s="348"/>
      <c r="AD61" s="348"/>
      <c r="AE61" s="348"/>
      <c r="AF61" s="348"/>
      <c r="AG61" s="348"/>
      <c r="AH61" s="344"/>
      <c r="AI61" s="342"/>
      <c r="AJ61" s="342"/>
      <c r="AK61" s="342"/>
      <c r="AL61" s="343"/>
    </row>
    <row r="62" spans="2:38" ht="15" customHeight="1">
      <c r="J62" s="344"/>
      <c r="K62" s="348"/>
      <c r="L62" s="348"/>
      <c r="M62" s="348"/>
      <c r="N62" s="348"/>
      <c r="O62" s="343"/>
      <c r="P62" s="344"/>
      <c r="Q62" s="348"/>
      <c r="R62" s="348"/>
      <c r="S62" s="348"/>
      <c r="T62" s="348"/>
      <c r="U62" s="343"/>
      <c r="V62" s="344"/>
      <c r="W62" s="348"/>
      <c r="X62" s="348"/>
      <c r="Y62" s="348"/>
      <c r="Z62" s="348"/>
      <c r="AA62" s="343"/>
      <c r="AB62" s="344"/>
      <c r="AC62" s="348"/>
      <c r="AD62" s="348"/>
      <c r="AE62" s="348"/>
      <c r="AF62" s="348"/>
      <c r="AG62" s="348"/>
      <c r="AH62" s="344"/>
      <c r="AI62" s="342"/>
      <c r="AJ62" s="342"/>
      <c r="AK62" s="342"/>
      <c r="AL62" s="343"/>
    </row>
    <row r="63" spans="2:38" ht="28.5" customHeight="1" thickBot="1">
      <c r="J63" s="345"/>
      <c r="K63" s="346"/>
      <c r="L63" s="346"/>
      <c r="M63" s="346"/>
      <c r="N63" s="346"/>
      <c r="O63" s="347"/>
      <c r="P63" s="345"/>
      <c r="Q63" s="346"/>
      <c r="R63" s="346"/>
      <c r="S63" s="346"/>
      <c r="T63" s="346"/>
      <c r="U63" s="347"/>
      <c r="V63" s="345"/>
      <c r="W63" s="346"/>
      <c r="X63" s="346"/>
      <c r="Y63" s="346"/>
      <c r="Z63" s="346"/>
      <c r="AA63" s="347"/>
      <c r="AB63" s="345"/>
      <c r="AC63" s="346"/>
      <c r="AD63" s="346"/>
      <c r="AE63" s="346"/>
      <c r="AF63" s="346"/>
      <c r="AG63" s="346"/>
      <c r="AH63" s="345"/>
      <c r="AI63" s="346"/>
      <c r="AJ63" s="346"/>
      <c r="AK63" s="346"/>
      <c r="AL63" s="34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7" t="s">
        <v>297</v>
      </c>
      <c r="C4" t="s">
        <v>42</v>
      </c>
      <c r="D4" s="5" t="s">
        <v>48</v>
      </c>
      <c r="E4" t="s">
        <v>53</v>
      </c>
      <c r="F4" t="s">
        <v>57</v>
      </c>
      <c r="G4" t="s">
        <v>60</v>
      </c>
      <c r="H4" t="s">
        <v>63</v>
      </c>
      <c r="I4" t="s">
        <v>66</v>
      </c>
      <c r="J4" t="s">
        <v>177</v>
      </c>
      <c r="K4" t="s">
        <v>293</v>
      </c>
    </row>
    <row r="5" spans="2:11" ht="60">
      <c r="B5" s="167" t="s">
        <v>310</v>
      </c>
      <c r="C5" t="s">
        <v>43</v>
      </c>
      <c r="D5" s="5" t="s">
        <v>129</v>
      </c>
      <c r="E5" t="s">
        <v>54</v>
      </c>
      <c r="K5" t="s">
        <v>294</v>
      </c>
    </row>
    <row r="6" spans="2:11" ht="45">
      <c r="B6" s="167" t="s">
        <v>296</v>
      </c>
      <c r="C6" t="s">
        <v>44</v>
      </c>
      <c r="D6" s="5" t="s">
        <v>312</v>
      </c>
      <c r="K6" t="s">
        <v>295</v>
      </c>
    </row>
    <row r="7" spans="2:11" ht="60">
      <c r="B7" s="167" t="s">
        <v>323</v>
      </c>
      <c r="C7" t="s">
        <v>45</v>
      </c>
      <c r="D7" s="83" t="s">
        <v>50</v>
      </c>
    </row>
    <row r="8" spans="2:11" ht="30">
      <c r="B8" s="167" t="s">
        <v>395</v>
      </c>
      <c r="C8" t="s">
        <v>311</v>
      </c>
      <c r="D8" s="155" t="s">
        <v>303</v>
      </c>
    </row>
    <row r="9" spans="2:11" ht="30">
      <c r="B9" s="167" t="s">
        <v>396</v>
      </c>
      <c r="C9" t="s">
        <v>174</v>
      </c>
      <c r="D9" s="155" t="s">
        <v>304</v>
      </c>
    </row>
    <row r="10" spans="2:11" ht="30">
      <c r="C10" t="s">
        <v>358</v>
      </c>
      <c r="D10" s="155" t="s">
        <v>305</v>
      </c>
    </row>
    <row r="11" spans="2:11" ht="30">
      <c r="D11" s="155" t="s">
        <v>306</v>
      </c>
    </row>
    <row r="12" spans="2:11" ht="30">
      <c r="D12" s="155" t="s">
        <v>307</v>
      </c>
    </row>
    <row r="13" spans="2:11" ht="30">
      <c r="D13" s="153" t="s">
        <v>298</v>
      </c>
    </row>
    <row r="14" spans="2:11" ht="30">
      <c r="D14" s="153" t="s">
        <v>299</v>
      </c>
    </row>
    <row r="15" spans="2:11" ht="30">
      <c r="D15" s="153" t="s">
        <v>300</v>
      </c>
    </row>
    <row r="16" spans="2:11" ht="30">
      <c r="D16" s="153" t="s">
        <v>301</v>
      </c>
    </row>
    <row r="17" spans="4:4" ht="30">
      <c r="D17" s="153" t="s">
        <v>302</v>
      </c>
    </row>
    <row r="18" spans="4:4" ht="60">
      <c r="D18" s="82" t="s">
        <v>392</v>
      </c>
    </row>
    <row r="19" spans="4:4" ht="60">
      <c r="D19" s="82" t="s">
        <v>393</v>
      </c>
    </row>
    <row r="20" spans="4:4" ht="30">
      <c r="D20" s="179" t="s">
        <v>315</v>
      </c>
    </row>
    <row r="21" spans="4:4" ht="30">
      <c r="D21" s="179" t="s">
        <v>319</v>
      </c>
    </row>
    <row r="22" spans="4:4" ht="30">
      <c r="D22" s="179" t="s">
        <v>320</v>
      </c>
    </row>
    <row r="23" spans="4:4" ht="30">
      <c r="D23" s="179" t="s">
        <v>321</v>
      </c>
    </row>
    <row r="24" spans="4:4" ht="45">
      <c r="D24" s="179" t="s">
        <v>322</v>
      </c>
    </row>
    <row r="25" spans="4:4" ht="45">
      <c r="D25" s="179" t="s">
        <v>313</v>
      </c>
    </row>
    <row r="26" spans="4:4" ht="60">
      <c r="D26" s="179" t="s">
        <v>314</v>
      </c>
    </row>
    <row r="27" spans="4:4" ht="45">
      <c r="D27" s="179" t="s">
        <v>331</v>
      </c>
    </row>
    <row r="28" spans="4:4" ht="45">
      <c r="D28" s="179" t="s">
        <v>332</v>
      </c>
    </row>
    <row r="29" spans="4:4" ht="45">
      <c r="D29" s="179" t="s">
        <v>333</v>
      </c>
    </row>
    <row r="30" spans="4:4" ht="45">
      <c r="D30" s="179" t="s">
        <v>330</v>
      </c>
    </row>
    <row r="31" spans="4:4" ht="45">
      <c r="D31" s="179" t="s">
        <v>334</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zoomScale="89" zoomScaleNormal="89" workbookViewId="0">
      <selection activeCell="H10" sqref="H10:H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42.285156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425"/>
      <c r="B1" s="426"/>
      <c r="C1" s="426"/>
      <c r="D1" s="415" t="s">
        <v>68</v>
      </c>
      <c r="E1" s="415"/>
      <c r="F1" s="415"/>
      <c r="G1" s="415"/>
      <c r="H1" s="415"/>
      <c r="I1" s="415"/>
      <c r="J1" s="415"/>
      <c r="K1" s="415"/>
      <c r="L1" s="415"/>
      <c r="M1" s="415"/>
      <c r="N1" s="415"/>
      <c r="O1" s="415"/>
      <c r="P1" s="415"/>
      <c r="Q1" s="415"/>
      <c r="R1" s="415"/>
      <c r="S1" s="415"/>
      <c r="T1" s="415"/>
      <c r="U1" s="415"/>
      <c r="V1" s="415"/>
      <c r="W1" s="415"/>
      <c r="X1" s="415"/>
      <c r="Y1" s="415"/>
      <c r="Z1" s="415"/>
      <c r="AA1" s="415"/>
      <c r="AB1" s="415"/>
      <c r="AC1" s="415"/>
      <c r="AD1" s="415"/>
      <c r="AE1" s="415"/>
      <c r="AF1" s="415"/>
      <c r="AG1" s="415"/>
      <c r="AH1" s="415"/>
      <c r="AI1" s="415"/>
      <c r="AJ1" s="415"/>
      <c r="AK1" s="415"/>
      <c r="AL1" s="417" t="s">
        <v>67</v>
      </c>
      <c r="AM1" s="417"/>
      <c r="AN1" s="417"/>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427"/>
      <c r="B2" s="428"/>
      <c r="C2" s="428"/>
      <c r="D2" s="416"/>
      <c r="E2" s="416"/>
      <c r="F2" s="416"/>
      <c r="G2" s="416"/>
      <c r="H2" s="416"/>
      <c r="I2" s="416"/>
      <c r="J2" s="416"/>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7"/>
      <c r="AM2" s="417"/>
      <c r="AN2" s="417"/>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416"/>
      <c r="E3" s="416"/>
      <c r="F3" s="416"/>
      <c r="G3" s="416"/>
      <c r="H3" s="416"/>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7"/>
      <c r="AM3" s="417"/>
      <c r="AN3" s="417"/>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418" t="s">
        <v>0</v>
      </c>
      <c r="B4" s="419"/>
      <c r="C4" s="420"/>
      <c r="D4" s="421" t="s">
        <v>563</v>
      </c>
      <c r="E4" s="422"/>
      <c r="F4" s="422"/>
      <c r="G4" s="422"/>
      <c r="H4" s="422"/>
      <c r="I4" s="422"/>
      <c r="J4" s="422"/>
      <c r="K4" s="422"/>
      <c r="L4" s="422"/>
      <c r="M4" s="422"/>
      <c r="N4" s="423"/>
      <c r="O4" s="424"/>
      <c r="P4" s="424"/>
      <c r="Q4" s="424"/>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93" customHeight="1">
      <c r="A5" s="418" t="s">
        <v>1</v>
      </c>
      <c r="B5" s="419"/>
      <c r="C5" s="420"/>
      <c r="D5" s="429" t="s">
        <v>564</v>
      </c>
      <c r="E5" s="430"/>
      <c r="F5" s="430"/>
      <c r="G5" s="430"/>
      <c r="H5" s="430"/>
      <c r="I5" s="430"/>
      <c r="J5" s="430"/>
      <c r="K5" s="430"/>
      <c r="L5" s="430"/>
      <c r="M5" s="430"/>
      <c r="N5" s="431"/>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418" t="s">
        <v>2</v>
      </c>
      <c r="B6" s="419"/>
      <c r="C6" s="420"/>
      <c r="D6" s="429" t="s">
        <v>381</v>
      </c>
      <c r="E6" s="430"/>
      <c r="F6" s="430"/>
      <c r="G6" s="430"/>
      <c r="H6" s="430"/>
      <c r="I6" s="430"/>
      <c r="J6" s="430"/>
      <c r="K6" s="430"/>
      <c r="L6" s="430"/>
      <c r="M6" s="430"/>
      <c r="N6" s="431"/>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412" t="s">
        <v>3</v>
      </c>
      <c r="B7" s="413"/>
      <c r="C7" s="413"/>
      <c r="D7" s="413"/>
      <c r="E7" s="413"/>
      <c r="F7" s="413"/>
      <c r="G7" s="413"/>
      <c r="H7" s="414"/>
      <c r="I7" s="412" t="s">
        <v>4</v>
      </c>
      <c r="J7" s="413"/>
      <c r="K7" s="413"/>
      <c r="L7" s="413"/>
      <c r="M7" s="413"/>
      <c r="N7" s="414"/>
      <c r="O7" s="412" t="s">
        <v>5</v>
      </c>
      <c r="P7" s="413"/>
      <c r="Q7" s="413"/>
      <c r="R7" s="413"/>
      <c r="S7" s="413"/>
      <c r="T7" s="413"/>
      <c r="U7" s="413"/>
      <c r="V7" s="413"/>
      <c r="W7" s="414"/>
      <c r="X7" s="412" t="s">
        <v>6</v>
      </c>
      <c r="Y7" s="413"/>
      <c r="Z7" s="413"/>
      <c r="AA7" s="413"/>
      <c r="AB7" s="413"/>
      <c r="AC7" s="413"/>
      <c r="AD7" s="413"/>
      <c r="AE7" s="413"/>
      <c r="AF7" s="413"/>
      <c r="AG7" s="413"/>
      <c r="AH7" s="414"/>
      <c r="AI7" s="412" t="s">
        <v>7</v>
      </c>
      <c r="AJ7" s="413"/>
      <c r="AK7" s="413"/>
      <c r="AL7" s="413"/>
      <c r="AM7" s="413"/>
      <c r="AN7" s="432"/>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436" t="s">
        <v>37</v>
      </c>
      <c r="B8" s="439" t="s">
        <v>391</v>
      </c>
      <c r="C8" s="438" t="s">
        <v>8</v>
      </c>
      <c r="D8" s="440" t="s">
        <v>374</v>
      </c>
      <c r="E8" s="440" t="s">
        <v>10</v>
      </c>
      <c r="F8" s="441" t="s">
        <v>11</v>
      </c>
      <c r="G8" s="433" t="s">
        <v>12</v>
      </c>
      <c r="H8" s="440" t="s">
        <v>13</v>
      </c>
      <c r="I8" s="434" t="s">
        <v>14</v>
      </c>
      <c r="J8" s="435" t="s">
        <v>15</v>
      </c>
      <c r="K8" s="433" t="s">
        <v>16</v>
      </c>
      <c r="L8" s="433" t="s">
        <v>17</v>
      </c>
      <c r="M8" s="435" t="s">
        <v>15</v>
      </c>
      <c r="N8" s="440" t="s">
        <v>18</v>
      </c>
      <c r="O8" s="443" t="s">
        <v>19</v>
      </c>
      <c r="P8" s="442" t="s">
        <v>20</v>
      </c>
      <c r="Q8" s="433" t="s">
        <v>21</v>
      </c>
      <c r="R8" s="442" t="s">
        <v>22</v>
      </c>
      <c r="S8" s="442"/>
      <c r="T8" s="442"/>
      <c r="U8" s="442"/>
      <c r="V8" s="442"/>
      <c r="W8" s="442"/>
      <c r="X8" s="447" t="s">
        <v>290</v>
      </c>
      <c r="Y8" s="443" t="s">
        <v>251</v>
      </c>
      <c r="Z8" s="443" t="s">
        <v>15</v>
      </c>
      <c r="AA8" s="158"/>
      <c r="AB8" s="158"/>
      <c r="AC8" s="443" t="s">
        <v>23</v>
      </c>
      <c r="AD8" s="443" t="s">
        <v>15</v>
      </c>
      <c r="AE8" s="158"/>
      <c r="AF8" s="158"/>
      <c r="AG8" s="447" t="s">
        <v>24</v>
      </c>
      <c r="AH8" s="443" t="s">
        <v>25</v>
      </c>
      <c r="AI8" s="442" t="s">
        <v>7</v>
      </c>
      <c r="AJ8" s="442" t="s">
        <v>26</v>
      </c>
      <c r="AK8" s="442" t="s">
        <v>27</v>
      </c>
      <c r="AL8" s="442" t="s">
        <v>28</v>
      </c>
      <c r="AM8" s="445" t="s">
        <v>29</v>
      </c>
      <c r="AN8" s="445"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c r="A9" s="437"/>
      <c r="B9" s="452"/>
      <c r="C9" s="439"/>
      <c r="D9" s="433"/>
      <c r="E9" s="433"/>
      <c r="F9" s="439"/>
      <c r="G9" s="434"/>
      <c r="H9" s="433"/>
      <c r="I9" s="434"/>
      <c r="J9" s="435"/>
      <c r="K9" s="434"/>
      <c r="L9" s="434"/>
      <c r="M9" s="435"/>
      <c r="N9" s="433"/>
      <c r="O9" s="444"/>
      <c r="P9" s="433"/>
      <c r="Q9" s="434"/>
      <c r="R9" s="145" t="s">
        <v>31</v>
      </c>
      <c r="S9" s="145" t="s">
        <v>32</v>
      </c>
      <c r="T9" s="145" t="s">
        <v>33</v>
      </c>
      <c r="U9" s="145" t="s">
        <v>34</v>
      </c>
      <c r="V9" s="145" t="s">
        <v>35</v>
      </c>
      <c r="W9" s="145" t="s">
        <v>36</v>
      </c>
      <c r="X9" s="443"/>
      <c r="Y9" s="448"/>
      <c r="Z9" s="448"/>
      <c r="AA9" s="164" t="s">
        <v>279</v>
      </c>
      <c r="AB9" s="164" t="s">
        <v>15</v>
      </c>
      <c r="AC9" s="448"/>
      <c r="AD9" s="448"/>
      <c r="AE9" s="160" t="s">
        <v>23</v>
      </c>
      <c r="AF9" s="160" t="s">
        <v>15</v>
      </c>
      <c r="AG9" s="443"/>
      <c r="AH9" s="444"/>
      <c r="AI9" s="433"/>
      <c r="AJ9" s="433"/>
      <c r="AK9" s="433"/>
      <c r="AL9" s="433"/>
      <c r="AM9" s="446"/>
      <c r="AN9" s="446"/>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30">
      <c r="A10" s="394">
        <v>1</v>
      </c>
      <c r="B10" s="398" t="s">
        <v>543</v>
      </c>
      <c r="C10" s="394" t="s">
        <v>323</v>
      </c>
      <c r="D10" s="449" t="s">
        <v>544</v>
      </c>
      <c r="E10" s="394" t="s">
        <v>545</v>
      </c>
      <c r="F10" s="394" t="s">
        <v>539</v>
      </c>
      <c r="G10" s="394" t="s">
        <v>41</v>
      </c>
      <c r="H10" s="394">
        <v>7700</v>
      </c>
      <c r="I10" s="409" t="str">
        <f>IF(H10&lt;=2,'Tabla probabilidad'!$B$5,IF(H10&lt;=24,'Tabla probabilidad'!$B$6,IF(H10&lt;=500,'Tabla probabilidad'!$B$7,IF(H10&lt;=5000,'Tabla probabilidad'!$B$8,IF(H10&gt;5000,'Tabla probabilidad'!$B$9)))))</f>
        <v>Muy Alta</v>
      </c>
      <c r="J10" s="410">
        <f>IF(H10&lt;=2,'Tabla probabilidad'!$D$5,IF(H10&lt;=24,'Tabla probabilidad'!$D$6,IF(H10&lt;=500,'Tabla probabilidad'!$D$7,IF(H10&lt;=5000,'Tabla probabilidad'!$D$8,IF(H10&gt;5000,'Tabla probabilidad'!$D$9)))))</f>
        <v>1</v>
      </c>
      <c r="K10" s="394" t="s">
        <v>315</v>
      </c>
      <c r="L10" s="39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9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94" t="str">
        <f>VLOOKUP((I10&amp;L10),Hoja1!$B$4:$C$28,2,0)</f>
        <v xml:space="preserve">Alto </v>
      </c>
      <c r="O10" s="146">
        <v>1</v>
      </c>
      <c r="P10" s="202" t="s">
        <v>547</v>
      </c>
      <c r="Q10" s="146" t="str">
        <f t="shared" ref="Q10:Q34" si="0">IF(R10="Preventivo","Probabilidad",IF(R10="Detectivo","Probabilidad", IF(R10="Correctivo","Impacto")))</f>
        <v>Probabilidad</v>
      </c>
      <c r="R10" s="146" t="s">
        <v>52</v>
      </c>
      <c r="S10" s="146" t="s">
        <v>57</v>
      </c>
      <c r="T10" s="147">
        <f>VLOOKUP(R10&amp;S10,Hoja1!$Q$4:$R$9,2,0)</f>
        <v>0.45</v>
      </c>
      <c r="U10" s="148" t="s">
        <v>60</v>
      </c>
      <c r="V10" s="148" t="s">
        <v>62</v>
      </c>
      <c r="W10" s="148" t="s">
        <v>65</v>
      </c>
      <c r="X10" s="159">
        <f>IF(Q10="Probabilidad",($J$10*T10),IF(Q10="Impacto"," "))</f>
        <v>0.45</v>
      </c>
      <c r="Y10" s="159" t="str">
        <f>IF(Z10&lt;=20%,'Tabla probabilidad'!$B$5,IF(Z10&lt;=40%,'Tabla probabilidad'!$B$6,IF(Z10&lt;=60%,'Tabla probabilidad'!$B$7,IF(Z10&lt;=80%,'Tabla probabilidad'!$B$8,IF(Z10&lt;=100%,'Tabla probabilidad'!$B$9)))))</f>
        <v>Media</v>
      </c>
      <c r="Z10" s="159">
        <f>IF(R10="Preventivo",(J10-(J10*T10)),IF(R10="Detectivo",(J10-(J10*T10)),IF(R10="Correctivo",(J10))))</f>
        <v>0.55000000000000004</v>
      </c>
      <c r="AA10" s="395" t="str">
        <f>IF(AB10&lt;=20%,'Tabla probabilidad'!$B$5,IF(AB10&lt;=40%,'Tabla probabilidad'!$B$6,IF(AB10&lt;=60%,'Tabla probabilidad'!$B$7,IF(AB10&lt;=80%,'Tabla probabilidad'!$B$8,IF(AB10&lt;=100%,'Tabla probabilidad'!$B$9)))))</f>
        <v>Media</v>
      </c>
      <c r="AB10" s="395">
        <f>AVERAGE(Z10:Z14)</f>
        <v>0.53750000000000009</v>
      </c>
      <c r="AC10" s="159" t="str">
        <f t="shared" ref="AC10:AC34" si="1">IF(AD10&lt;=20%,"Leve",IF(AD10&lt;=40%,"Menor",IF(AD10&lt;=60%,"Moderado",IF(AD10&lt;=80%,"Mayor",IF(AD10&lt;=100%,"Catastrófico")))))</f>
        <v>Leve</v>
      </c>
      <c r="AD10" s="159">
        <f>IF(Q10="Probabilidad",(($M$10-0)),IF(Q10="Impacto",($M$10-($M$10*T10))))</f>
        <v>0.2</v>
      </c>
      <c r="AE10" s="395" t="str">
        <f>IF(AF10&lt;=20%,"Leve",IF(AF10&lt;=40%,"Menor",IF(AF10&lt;=60%,"Moderado",IF(AF10&lt;=80%,"Mayor",IF(AF10&lt;=100%,"Catastrófico")))))</f>
        <v>Leve</v>
      </c>
      <c r="AF10" s="395">
        <f>AVERAGE(AD10:AD14)</f>
        <v>0.2</v>
      </c>
      <c r="AG10" s="398" t="str">
        <f>VLOOKUP(AA10&amp;AE10,Hoja1!$B$4:$C$28,2,0)</f>
        <v>Moderado</v>
      </c>
      <c r="AH10" s="398" t="s">
        <v>294</v>
      </c>
      <c r="AI10" s="398"/>
      <c r="AJ10" s="398"/>
      <c r="AK10" s="398"/>
      <c r="AL10" s="398"/>
      <c r="AM10" s="403"/>
      <c r="AN10" s="394"/>
    </row>
    <row r="11" spans="1:298" ht="60">
      <c r="A11" s="394"/>
      <c r="B11" s="399"/>
      <c r="C11" s="394"/>
      <c r="D11" s="449"/>
      <c r="E11" s="394"/>
      <c r="F11" s="394"/>
      <c r="G11" s="394"/>
      <c r="H11" s="394"/>
      <c r="I11" s="409"/>
      <c r="J11" s="410"/>
      <c r="K11" s="394"/>
      <c r="L11" s="411"/>
      <c r="M11" s="411"/>
      <c r="N11" s="394"/>
      <c r="O11" s="146">
        <v>2</v>
      </c>
      <c r="P11" s="202" t="s">
        <v>546</v>
      </c>
      <c r="Q11" s="146" t="str">
        <f t="shared" si="0"/>
        <v>Probabilidad</v>
      </c>
      <c r="R11" s="146" t="s">
        <v>52</v>
      </c>
      <c r="S11" s="146" t="s">
        <v>57</v>
      </c>
      <c r="T11" s="147">
        <f>VLOOKUP(R11&amp;S11,Hoja1!$Q$4:$R$9,2,0)</f>
        <v>0.45</v>
      </c>
      <c r="U11" s="148" t="s">
        <v>60</v>
      </c>
      <c r="V11" s="148" t="s">
        <v>62</v>
      </c>
      <c r="W11" s="148" t="s">
        <v>65</v>
      </c>
      <c r="X11" s="159">
        <f>IF(Q11="Probabilidad",($J$10*T11),IF(Q11="Impacto"," "))</f>
        <v>0.45</v>
      </c>
      <c r="Y11" s="159" t="str">
        <f>IF(Z11&lt;=20%,'Tabla probabilidad'!$B$5,IF(Z11&lt;=40%,'Tabla probabilidad'!$B$6,IF(Z11&lt;=60%,'Tabla probabilidad'!$B$7,IF(Z11&lt;=80%,'Tabla probabilidad'!$B$8,IF(Z11&lt;=100%,'Tabla probabilidad'!$B$9)))))</f>
        <v>Media</v>
      </c>
      <c r="Z11" s="159">
        <f>IF(R11="Preventivo",(J10-(J10*T11)),IF(R11="Detectivo",(J10-(J10*T11)),IF(R11="Correctivo",(J10))))</f>
        <v>0.55000000000000004</v>
      </c>
      <c r="AA11" s="396"/>
      <c r="AB11" s="396"/>
      <c r="AC11" s="159" t="str">
        <f t="shared" si="1"/>
        <v>Leve</v>
      </c>
      <c r="AD11" s="159">
        <f>IF(Q11="Probabilidad",(($M$10-0)),IF(Q11="Impacto",($M$10-($M$10*T11))))</f>
        <v>0.2</v>
      </c>
      <c r="AE11" s="396"/>
      <c r="AF11" s="396"/>
      <c r="AG11" s="399"/>
      <c r="AH11" s="399"/>
      <c r="AI11" s="399"/>
      <c r="AJ11" s="399"/>
      <c r="AK11" s="399"/>
      <c r="AL11" s="399"/>
      <c r="AM11" s="404"/>
      <c r="AN11" s="394"/>
    </row>
    <row r="12" spans="1:298">
      <c r="A12" s="394"/>
      <c r="B12" s="399"/>
      <c r="C12" s="394"/>
      <c r="D12" s="449"/>
      <c r="E12" s="394"/>
      <c r="F12" s="394"/>
      <c r="G12" s="394"/>
      <c r="H12" s="394"/>
      <c r="I12" s="409"/>
      <c r="J12" s="410"/>
      <c r="K12" s="394"/>
      <c r="L12" s="411"/>
      <c r="M12" s="411"/>
      <c r="N12" s="394"/>
      <c r="O12" s="146">
        <v>3</v>
      </c>
      <c r="P12" s="202" t="s">
        <v>540</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0.45</v>
      </c>
      <c r="Y12" s="159" t="str">
        <f>IF(Z12&lt;=20%,'Tabla probabilidad'!$B$5,IF(Z12&lt;=40%,'Tabla probabilidad'!$B$6,IF(Z12&lt;=60%,'Tabla probabilidad'!$B$7,IF(Z12&lt;=80%,'Tabla probabilidad'!$B$8,IF(Z12&lt;=100%,'Tabla probabilidad'!$B$9)))))</f>
        <v>Media</v>
      </c>
      <c r="Z12" s="159">
        <f>IF(R12="Preventivo",(J10-(J10*T12)),IF(R12="Detectivo",(J10-(J10*T12)),IF(R12="Correctivo",(J10))))</f>
        <v>0.55000000000000004</v>
      </c>
      <c r="AA12" s="396"/>
      <c r="AB12" s="396"/>
      <c r="AC12" s="159" t="str">
        <f t="shared" si="1"/>
        <v>Leve</v>
      </c>
      <c r="AD12" s="159">
        <f>IF(Q12="Probabilidad",(($M$10-0)),IF(Q12="Impacto",($M$10-($M$10*T12))))</f>
        <v>0.2</v>
      </c>
      <c r="AE12" s="396"/>
      <c r="AF12" s="396"/>
      <c r="AG12" s="399"/>
      <c r="AH12" s="399"/>
      <c r="AI12" s="399"/>
      <c r="AJ12" s="399"/>
      <c r="AK12" s="399"/>
      <c r="AL12" s="399"/>
      <c r="AM12" s="404"/>
      <c r="AN12" s="394"/>
    </row>
    <row r="13" spans="1:298">
      <c r="A13" s="394"/>
      <c r="B13" s="399"/>
      <c r="C13" s="394"/>
      <c r="D13" s="449"/>
      <c r="E13" s="394"/>
      <c r="F13" s="394"/>
      <c r="G13" s="394"/>
      <c r="H13" s="394"/>
      <c r="I13" s="409"/>
      <c r="J13" s="410"/>
      <c r="K13" s="394"/>
      <c r="L13" s="411"/>
      <c r="M13" s="411"/>
      <c r="N13" s="394"/>
      <c r="O13" s="146">
        <v>4</v>
      </c>
      <c r="P13" s="202" t="s">
        <v>542</v>
      </c>
      <c r="Q13" s="152" t="str">
        <f t="shared" si="0"/>
        <v>Probabilidad</v>
      </c>
      <c r="R13" s="152" t="s">
        <v>52</v>
      </c>
      <c r="S13" s="152" t="s">
        <v>56</v>
      </c>
      <c r="T13" s="154">
        <f>VLOOKUP(R13&amp;S13,Hoja1!$Q$4:$R$9,2,0)</f>
        <v>0.5</v>
      </c>
      <c r="U13" s="152" t="s">
        <v>59</v>
      </c>
      <c r="V13" s="152" t="s">
        <v>62</v>
      </c>
      <c r="W13" s="152" t="s">
        <v>65</v>
      </c>
      <c r="X13" s="159">
        <f t="shared" si="2"/>
        <v>0.5</v>
      </c>
      <c r="Y13" s="159" t="str">
        <f>IF(Z13&lt;=20%,'Tabla probabilidad'!$B$5,IF(Z13&lt;=40%,'Tabla probabilidad'!$B$6,IF(Z13&lt;=60%,'Tabla probabilidad'!$B$7,IF(Z13&lt;=80%,'Tabla probabilidad'!$B$8,IF(Z13&lt;=100%,'Tabla probabilidad'!$B$9)))))</f>
        <v>Media</v>
      </c>
      <c r="Z13" s="159">
        <f>IF(R13="Preventivo",(J10-(J10*T13)),IF(R13="Detectivo",(J10-(J10*T13)),IF(R13="Correctivo",(J10))))</f>
        <v>0.5</v>
      </c>
      <c r="AA13" s="396"/>
      <c r="AB13" s="396"/>
      <c r="AC13" s="159" t="str">
        <f t="shared" si="1"/>
        <v>Leve</v>
      </c>
      <c r="AD13" s="159">
        <f>IF(Q13="Probabilidad",(($M$10-0)),IF(Q13="Impacto",($M$10-($M$10*T13))))</f>
        <v>0.2</v>
      </c>
      <c r="AE13" s="396"/>
      <c r="AF13" s="396"/>
      <c r="AG13" s="399"/>
      <c r="AH13" s="399"/>
      <c r="AI13" s="399"/>
      <c r="AJ13" s="399"/>
      <c r="AK13" s="399"/>
      <c r="AL13" s="399"/>
      <c r="AM13" s="404"/>
      <c r="AN13" s="394"/>
    </row>
    <row r="14" spans="1:298">
      <c r="A14" s="394"/>
      <c r="B14" s="405"/>
      <c r="C14" s="394"/>
      <c r="D14" s="449"/>
      <c r="E14" s="394"/>
      <c r="F14" s="394"/>
      <c r="G14" s="394"/>
      <c r="H14" s="394"/>
      <c r="I14" s="409"/>
      <c r="J14" s="410"/>
      <c r="K14" s="394"/>
      <c r="L14" s="411"/>
      <c r="M14" s="411"/>
      <c r="N14" s="394"/>
      <c r="O14" s="146"/>
      <c r="P14" s="202"/>
      <c r="Q14" s="152" t="b">
        <f t="shared" si="0"/>
        <v>0</v>
      </c>
      <c r="R14" s="152"/>
      <c r="S14" s="152"/>
      <c r="T14" s="154" t="e">
        <f>VLOOKUP(R14&amp;S14,Hoja1!$Q$4:$R$9,2,0)</f>
        <v>#N/A</v>
      </c>
      <c r="U14" s="152"/>
      <c r="V14" s="152"/>
      <c r="W14" s="152"/>
      <c r="X14" s="159" t="b">
        <f t="shared" si="2"/>
        <v>0</v>
      </c>
      <c r="Y14" s="159" t="b">
        <f>IF(Z14&lt;=20%,'Tabla probabilidad'!$B$5,IF(Z14&lt;=40%,'Tabla probabilidad'!$B$6,IF(Z14&lt;=60%,'Tabla probabilidad'!$B$7,IF(Z14&lt;=80%,'Tabla probabilidad'!$B$8,IF(Z14&lt;=100%,'Tabla probabilidad'!$B$9)))))</f>
        <v>0</v>
      </c>
      <c r="Z14" s="159" t="b">
        <f>IF(R14="Preventivo",(J10-(J10*T14)),IF(R14="Detectivo",(J10-(J10*T14)),IF(R14="Correctivo",(J10))))</f>
        <v>0</v>
      </c>
      <c r="AA14" s="397"/>
      <c r="AB14" s="397"/>
      <c r="AC14" s="159" t="b">
        <f t="shared" si="1"/>
        <v>0</v>
      </c>
      <c r="AD14" s="159" t="b">
        <f>IF(Q14="Probabilidad",(($M$10-0)),IF(Q14="Impacto",($M$10-($M$10*T14))))</f>
        <v>0</v>
      </c>
      <c r="AE14" s="397"/>
      <c r="AF14" s="397"/>
      <c r="AG14" s="405"/>
      <c r="AH14" s="405"/>
      <c r="AI14" s="405"/>
      <c r="AJ14" s="405"/>
      <c r="AK14" s="405"/>
      <c r="AL14" s="405"/>
      <c r="AM14" s="450"/>
      <c r="AN14" s="394"/>
    </row>
    <row r="15" spans="1:298" ht="45">
      <c r="A15" s="394">
        <v>2</v>
      </c>
      <c r="B15" s="398" t="s">
        <v>551</v>
      </c>
      <c r="C15" s="394" t="s">
        <v>310</v>
      </c>
      <c r="D15" s="406" t="s">
        <v>548</v>
      </c>
      <c r="E15" s="398" t="s">
        <v>549</v>
      </c>
      <c r="F15" s="398" t="s">
        <v>550</v>
      </c>
      <c r="G15" s="394" t="s">
        <v>311</v>
      </c>
      <c r="H15" s="398">
        <v>30000</v>
      </c>
      <c r="I15" s="409" t="str">
        <f>IF(H15&lt;=2,'Tabla probabilidad'!$B$5,IF(H15&lt;=24,'Tabla probabilidad'!$B$6,IF(H15&lt;=500,'Tabla probabilidad'!$B$7,IF(H15&lt;=5000,'Tabla probabilidad'!$B$8,IF(H15&gt;5000,'Tabla probabilidad'!$B$9)))))</f>
        <v>Muy Alta</v>
      </c>
      <c r="J15" s="410">
        <f>IF(H15&lt;=2,'Tabla probabilidad'!$D$5,IF(H15&lt;=24,'Tabla probabilidad'!$D$6,IF(H15&lt;=500,'Tabla probabilidad'!$D$7,IF(H15&lt;=5000,'Tabla probabilidad'!$D$8,IF(H15&gt;5000,'Tabla probabilidad'!$D$9)))))</f>
        <v>1</v>
      </c>
      <c r="K15" s="394" t="s">
        <v>298</v>
      </c>
      <c r="L15" s="39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9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94" t="str">
        <f>VLOOKUP((I15&amp;L15),Hoja1!$B$4:$C$28,2,0)</f>
        <v xml:space="preserve">Alto </v>
      </c>
      <c r="O15" s="161">
        <v>1</v>
      </c>
      <c r="P15" s="202" t="s">
        <v>541</v>
      </c>
      <c r="Q15" s="161" t="str">
        <f t="shared" si="0"/>
        <v>Probabilidad</v>
      </c>
      <c r="R15" s="161" t="s">
        <v>52</v>
      </c>
      <c r="S15" s="161" t="s">
        <v>57</v>
      </c>
      <c r="T15" s="162">
        <f>VLOOKUP(R15&amp;S15,Hoja1!$Q$4:$R$9,2,0)</f>
        <v>0.45</v>
      </c>
      <c r="U15" s="161" t="s">
        <v>59</v>
      </c>
      <c r="V15" s="161" t="s">
        <v>63</v>
      </c>
      <c r="W15" s="161" t="s">
        <v>65</v>
      </c>
      <c r="X15" s="162">
        <f>IF(Q15="Probabilidad",($J$15*T15),IF(Q15="Impacto"," "))</f>
        <v>0.45</v>
      </c>
      <c r="Y15" s="162" t="str">
        <f>IF(Z15&lt;=20%,'Tabla probabilidad'!$B$5,IF(Z15&lt;=40%,'Tabla probabilidad'!$B$6,IF(Z15&lt;=60%,'Tabla probabilidad'!$B$7,IF(Z15&lt;=80%,'Tabla probabilidad'!$B$8,IF(Z15&lt;=100%,'Tabla probabilidad'!$B$9)))))</f>
        <v>Media</v>
      </c>
      <c r="Z15" s="162">
        <f>IF(R15="Preventivo",(J15-(J15*T15)),IF(R15="Detectivo",(J15-(J15*T15)),IF(R15="Correctivo",(J15))))</f>
        <v>0.55000000000000004</v>
      </c>
      <c r="AA15" s="395" t="str">
        <f>IF(AB15&lt;=20%,'Tabla probabilidad'!$B$5,IF(AB15&lt;=40%,'Tabla probabilidad'!$B$6,IF(AB15&lt;=60%,'Tabla probabilidad'!$B$7,IF(AB15&lt;=80%,'Tabla probabilidad'!$B$8,IF(AB15&lt;=100%,'Tabla probabilidad'!$B$9)))))</f>
        <v>Media</v>
      </c>
      <c r="AB15" s="395">
        <f>AVERAGE(Z15:Z19)</f>
        <v>0.55000000000000004</v>
      </c>
      <c r="AC15" s="162" t="str">
        <f t="shared" si="1"/>
        <v>Leve</v>
      </c>
      <c r="AD15" s="162">
        <f>IF(Q15="Probabilidad",(($M$15-0)),IF(Q15="Impacto",($M$15-($M$15*T15))))</f>
        <v>0.2</v>
      </c>
      <c r="AE15" s="395" t="str">
        <f>IF(AF15&lt;=20%,"Leve",IF(AF15&lt;=40%,"Menor",IF(AF15&lt;=60%,"Moderado",IF(AF15&lt;=80%,"Mayor",IF(AF15&lt;=100%,"Catastrófico")))))</f>
        <v>Leve</v>
      </c>
      <c r="AF15" s="395">
        <f>AVERAGE(AD15:AD19)</f>
        <v>0.2</v>
      </c>
      <c r="AG15" s="398" t="str">
        <f>VLOOKUP(AA15&amp;AE15,Hoja1!$B$4:$C$28,2,0)</f>
        <v>Moderado</v>
      </c>
      <c r="AH15" s="398" t="s">
        <v>294</v>
      </c>
      <c r="AI15" s="398"/>
      <c r="AJ15" s="398"/>
      <c r="AK15" s="398"/>
      <c r="AL15" s="398"/>
      <c r="AM15" s="403"/>
      <c r="AN15" s="394"/>
    </row>
    <row r="16" spans="1:298" ht="45">
      <c r="A16" s="394"/>
      <c r="B16" s="399"/>
      <c r="C16" s="394"/>
      <c r="D16" s="407"/>
      <c r="E16" s="399"/>
      <c r="F16" s="399"/>
      <c r="G16" s="394"/>
      <c r="H16" s="399"/>
      <c r="I16" s="409"/>
      <c r="J16" s="410"/>
      <c r="K16" s="394"/>
      <c r="L16" s="411"/>
      <c r="M16" s="411"/>
      <c r="N16" s="394"/>
      <c r="O16" s="161">
        <v>2</v>
      </c>
      <c r="P16" s="202" t="s">
        <v>552</v>
      </c>
      <c r="Q16" s="161" t="str">
        <f t="shared" si="0"/>
        <v>Probabilidad</v>
      </c>
      <c r="R16" s="161" t="s">
        <v>52</v>
      </c>
      <c r="S16" s="161" t="s">
        <v>57</v>
      </c>
      <c r="T16" s="162">
        <f>VLOOKUP(R16&amp;S16,Hoja1!$Q$4:$R$9,2,0)</f>
        <v>0.45</v>
      </c>
      <c r="U16" s="161" t="s">
        <v>59</v>
      </c>
      <c r="V16" s="161" t="s">
        <v>63</v>
      </c>
      <c r="W16" s="161" t="s">
        <v>65</v>
      </c>
      <c r="X16" s="162">
        <f>IF(Q16="Probabilidad",($J$15*T16),IF(Q16="Impacto"," "))</f>
        <v>0.45</v>
      </c>
      <c r="Y16" s="162" t="str">
        <f>IF(Z16&lt;=20%,'Tabla probabilidad'!$B$5,IF(Z16&lt;=40%,'Tabla probabilidad'!$B$6,IF(Z16&lt;=60%,'Tabla probabilidad'!$B$7,IF(Z16&lt;=80%,'Tabla probabilidad'!$B$8,IF(Z16&lt;=100%,'Tabla probabilidad'!$B$9)))))</f>
        <v>Media</v>
      </c>
      <c r="Z16" s="162">
        <f>IF(R16="Preventivo",(J15-(J15*T16)),IF(R16="Detectivo",(J15-(J15*T16)),IF(R16="Correctivo",(J15))))</f>
        <v>0.55000000000000004</v>
      </c>
      <c r="AA16" s="396"/>
      <c r="AB16" s="396"/>
      <c r="AC16" s="162" t="str">
        <f t="shared" si="1"/>
        <v>Leve</v>
      </c>
      <c r="AD16" s="162">
        <f t="shared" ref="AD16:AD19" si="3">IF(Q16="Probabilidad",(($M$15-0)),IF(Q16="Impacto",($M$15-($M$15*T16))))</f>
        <v>0.2</v>
      </c>
      <c r="AE16" s="396"/>
      <c r="AF16" s="396"/>
      <c r="AG16" s="399"/>
      <c r="AH16" s="399"/>
      <c r="AI16" s="399"/>
      <c r="AJ16" s="399"/>
      <c r="AK16" s="399"/>
      <c r="AL16" s="399"/>
      <c r="AM16" s="404"/>
      <c r="AN16" s="394"/>
    </row>
    <row r="17" spans="1:40" ht="30">
      <c r="A17" s="394"/>
      <c r="B17" s="399"/>
      <c r="C17" s="394"/>
      <c r="D17" s="407"/>
      <c r="E17" s="399"/>
      <c r="F17" s="399"/>
      <c r="G17" s="394"/>
      <c r="H17" s="399"/>
      <c r="I17" s="409"/>
      <c r="J17" s="410"/>
      <c r="K17" s="394"/>
      <c r="L17" s="411"/>
      <c r="M17" s="411"/>
      <c r="N17" s="394"/>
      <c r="O17" s="161">
        <v>3</v>
      </c>
      <c r="P17" s="202" t="s">
        <v>553</v>
      </c>
      <c r="Q17" s="161" t="str">
        <f t="shared" si="0"/>
        <v>Probabilidad</v>
      </c>
      <c r="R17" s="161" t="s">
        <v>52</v>
      </c>
      <c r="S17" s="161" t="s">
        <v>57</v>
      </c>
      <c r="T17" s="162">
        <f>VLOOKUP(R17&amp;S17,Hoja1!$Q$4:$R$9,2,0)</f>
        <v>0.45</v>
      </c>
      <c r="U17" s="161" t="s">
        <v>59</v>
      </c>
      <c r="V17" s="161" t="s">
        <v>62</v>
      </c>
      <c r="W17" s="161" t="s">
        <v>65</v>
      </c>
      <c r="X17" s="175">
        <f t="shared" ref="X17:X19" si="4">IF(Q17="Probabilidad",($J$15*T17),IF(Q17="Impacto"," "))</f>
        <v>0.45</v>
      </c>
      <c r="Y17" s="162" t="str">
        <f>IF(Z17&lt;=20%,'Tabla probabilidad'!$B$5,IF(Z17&lt;=40%,'Tabla probabilidad'!$B$6,IF(Z17&lt;=60%,'Tabla probabilidad'!$B$7,IF(Z17&lt;=80%,'Tabla probabilidad'!$B$8,IF(Z17&lt;=100%,'Tabla probabilidad'!$B$9)))))</f>
        <v>Media</v>
      </c>
      <c r="Z17" s="162">
        <f>IF(R17="Preventivo",(J15-(J15*T17)),IF(R17="Detectivo",(J15-(J15*T17)),IF(R17="Correctivo",(J15))))</f>
        <v>0.55000000000000004</v>
      </c>
      <c r="AA17" s="396"/>
      <c r="AB17" s="396"/>
      <c r="AC17" s="162" t="str">
        <f t="shared" si="1"/>
        <v>Leve</v>
      </c>
      <c r="AD17" s="162">
        <f t="shared" si="3"/>
        <v>0.2</v>
      </c>
      <c r="AE17" s="396"/>
      <c r="AF17" s="396"/>
      <c r="AG17" s="399"/>
      <c r="AH17" s="399"/>
      <c r="AI17" s="399"/>
      <c r="AJ17" s="399"/>
      <c r="AK17" s="399"/>
      <c r="AL17" s="399"/>
      <c r="AM17" s="404"/>
      <c r="AN17" s="394"/>
    </row>
    <row r="18" spans="1:40">
      <c r="A18" s="394"/>
      <c r="B18" s="399"/>
      <c r="C18" s="394"/>
      <c r="D18" s="407"/>
      <c r="E18" s="399"/>
      <c r="F18" s="399"/>
      <c r="G18" s="394"/>
      <c r="H18" s="399"/>
      <c r="I18" s="409"/>
      <c r="J18" s="410"/>
      <c r="K18" s="394"/>
      <c r="L18" s="411"/>
      <c r="M18" s="411"/>
      <c r="N18" s="394"/>
      <c r="O18" s="161"/>
      <c r="P18" s="202"/>
      <c r="Q18" s="161" t="str">
        <f t="shared" si="0"/>
        <v>Probabilidad</v>
      </c>
      <c r="R18" s="161" t="s">
        <v>52</v>
      </c>
      <c r="S18" s="161" t="s">
        <v>57</v>
      </c>
      <c r="T18" s="162">
        <f>VLOOKUP(R18&amp;S18,Hoja1!$Q$4:$R$9,2,0)</f>
        <v>0.45</v>
      </c>
      <c r="U18" s="161" t="s">
        <v>59</v>
      </c>
      <c r="V18" s="161" t="s">
        <v>63</v>
      </c>
      <c r="W18" s="161" t="s">
        <v>65</v>
      </c>
      <c r="X18" s="175">
        <f t="shared" si="4"/>
        <v>0.45</v>
      </c>
      <c r="Y18" s="162" t="str">
        <f>IF(Z18&lt;=20%,'Tabla probabilidad'!$B$5,IF(Z18&lt;=40%,'Tabla probabilidad'!$B$6,IF(Z18&lt;=60%,'Tabla probabilidad'!$B$7,IF(Z18&lt;=80%,'Tabla probabilidad'!$B$8,IF(Z18&lt;=100%,'Tabla probabilidad'!$B$9)))))</f>
        <v>Media</v>
      </c>
      <c r="Z18" s="162">
        <f>IF(R18="Preventivo",(J15-(J15*T18)),IF(R18="Detectivo",(J15-(J15*T18)),IF(R18="Correctivo",(J15))))</f>
        <v>0.55000000000000004</v>
      </c>
      <c r="AA18" s="396"/>
      <c r="AB18" s="396"/>
      <c r="AC18" s="162" t="str">
        <f t="shared" si="1"/>
        <v>Leve</v>
      </c>
      <c r="AD18" s="162">
        <f t="shared" si="3"/>
        <v>0.2</v>
      </c>
      <c r="AE18" s="396"/>
      <c r="AF18" s="396"/>
      <c r="AG18" s="399"/>
      <c r="AH18" s="399"/>
      <c r="AI18" s="399"/>
      <c r="AJ18" s="399"/>
      <c r="AK18" s="399"/>
      <c r="AL18" s="399"/>
      <c r="AM18" s="404"/>
      <c r="AN18" s="394"/>
    </row>
    <row r="19" spans="1:40">
      <c r="A19" s="394"/>
      <c r="B19" s="405"/>
      <c r="C19" s="394"/>
      <c r="D19" s="408"/>
      <c r="E19" s="405"/>
      <c r="F19" s="405"/>
      <c r="G19" s="394"/>
      <c r="H19" s="405"/>
      <c r="I19" s="409"/>
      <c r="J19" s="410"/>
      <c r="K19" s="394"/>
      <c r="L19" s="411"/>
      <c r="M19" s="411"/>
      <c r="N19" s="394"/>
      <c r="O19" s="161"/>
      <c r="P19" s="202"/>
      <c r="Q19" s="161" t="str">
        <f t="shared" si="0"/>
        <v>Probabilidad</v>
      </c>
      <c r="R19" s="161" t="s">
        <v>52</v>
      </c>
      <c r="S19" s="161" t="s">
        <v>57</v>
      </c>
      <c r="T19" s="162">
        <f>VLOOKUP(R19&amp;S19,Hoja1!$Q$4:$R$9,2,0)</f>
        <v>0.45</v>
      </c>
      <c r="U19" s="161" t="s">
        <v>59</v>
      </c>
      <c r="V19" s="161" t="s">
        <v>62</v>
      </c>
      <c r="W19" s="161" t="s">
        <v>65</v>
      </c>
      <c r="X19" s="175">
        <f t="shared" si="4"/>
        <v>0.45</v>
      </c>
      <c r="Y19" s="162" t="str">
        <f>IF(Z19&lt;=20%,'Tabla probabilidad'!$B$5,IF(Z19&lt;=40%,'Tabla probabilidad'!$B$6,IF(Z19&lt;=60%,'Tabla probabilidad'!$B$7,IF(Z19&lt;=80%,'Tabla probabilidad'!$B$8,IF(Z19&lt;=100%,'Tabla probabilidad'!$B$9)))))</f>
        <v>Media</v>
      </c>
      <c r="Z19" s="162">
        <f>IF(R19="Preventivo",(J15-(J15*T19)),IF(R19="Detectivo",(J15-(J15*T19)),IF(R19="Correctivo",(J15))))</f>
        <v>0.55000000000000004</v>
      </c>
      <c r="AA19" s="397"/>
      <c r="AB19" s="397"/>
      <c r="AC19" s="162" t="str">
        <f t="shared" si="1"/>
        <v>Leve</v>
      </c>
      <c r="AD19" s="162">
        <f t="shared" si="3"/>
        <v>0.2</v>
      </c>
      <c r="AE19" s="397"/>
      <c r="AF19" s="397"/>
      <c r="AG19" s="405"/>
      <c r="AH19" s="405"/>
      <c r="AI19" s="405"/>
      <c r="AJ19" s="405"/>
      <c r="AK19" s="405"/>
      <c r="AL19" s="405"/>
      <c r="AM19" s="450"/>
      <c r="AN19" s="394"/>
    </row>
    <row r="20" spans="1:40" ht="30">
      <c r="A20" s="394">
        <v>3</v>
      </c>
      <c r="B20" s="398" t="s">
        <v>554</v>
      </c>
      <c r="C20" s="394" t="s">
        <v>323</v>
      </c>
      <c r="D20" s="406" t="s">
        <v>555</v>
      </c>
      <c r="E20" s="394" t="s">
        <v>556</v>
      </c>
      <c r="F20" s="394" t="s">
        <v>557</v>
      </c>
      <c r="G20" s="394" t="s">
        <v>311</v>
      </c>
      <c r="H20" s="394">
        <v>36</v>
      </c>
      <c r="I20" s="409" t="str">
        <f>IF(H20&lt;=2,'Tabla probabilidad'!$B$5,IF(H20&lt;=24,'Tabla probabilidad'!$B$6,IF(H20&lt;=500,'Tabla probabilidad'!$B$7,IF(H20&lt;=5000,'Tabla probabilidad'!$B$8,IF(H20&gt;5000,'Tabla probabilidad'!$B$9)))))</f>
        <v>Media</v>
      </c>
      <c r="J20" s="410">
        <f>IF(H20&lt;=2,'Tabla probabilidad'!$D$5,IF(H20&lt;=24,'Tabla probabilidad'!$D$6,IF(H20&lt;=500,'Tabla probabilidad'!$D$7,IF(H20&lt;=5000,'Tabla probabilidad'!$D$8,IF(H20&gt;5000,'Tabla probabilidad'!$D$9)))))</f>
        <v>0.6</v>
      </c>
      <c r="K20" s="394" t="s">
        <v>319</v>
      </c>
      <c r="L20" s="39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9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94" t="str">
        <f>VLOOKUP((I20&amp;L20),Hoja1!$B$4:$C$28,2,0)</f>
        <v>Moderado</v>
      </c>
      <c r="O20" s="161">
        <v>1</v>
      </c>
      <c r="P20" s="202" t="s">
        <v>559</v>
      </c>
      <c r="Q20" s="161" t="str">
        <f t="shared" si="0"/>
        <v>Probabilidad</v>
      </c>
      <c r="R20" s="161" t="s">
        <v>52</v>
      </c>
      <c r="S20" s="161" t="s">
        <v>57</v>
      </c>
      <c r="T20" s="162">
        <f>VLOOKUP(R20&amp;S20,Hoja1!$Q$4:$R$9,2,0)</f>
        <v>0.45</v>
      </c>
      <c r="U20" s="161" t="s">
        <v>59</v>
      </c>
      <c r="V20" s="161" t="s">
        <v>63</v>
      </c>
      <c r="W20" s="161" t="s">
        <v>65</v>
      </c>
      <c r="X20" s="162">
        <f>IF(Q20="Probabilidad",($J$20*T20),IF(Q20="Impacto"," "))</f>
        <v>0.27</v>
      </c>
      <c r="Y20" s="162" t="str">
        <f>IF(Z20&lt;=20%,'Tabla probabilidad'!$B$5,IF(Z20&lt;=40%,'Tabla probabilidad'!$B$6,IF(Z20&lt;=60%,'Tabla probabilidad'!$B$7,IF(Z20&lt;=80%,'Tabla probabilidad'!$B$8,IF(Z20&lt;=100%,'Tabla probabilidad'!$B$9)))))</f>
        <v>Baja</v>
      </c>
      <c r="Z20" s="162">
        <f>IF(R20="Preventivo",(J20-(J20*T20)),IF(R20="Detectivo",(J20-(J20*T20)),IF(R20="Correctivo",(J20))))</f>
        <v>0.32999999999999996</v>
      </c>
      <c r="AA20" s="395" t="str">
        <f>IF(AB20&lt;=20%,'Tabla probabilidad'!$B$5,IF(AB20&lt;=40%,'Tabla probabilidad'!$B$6,IF(AB20&lt;=60%,'Tabla probabilidad'!$B$7,IF(AB20&lt;=80%,'Tabla probabilidad'!$B$8,IF(AB20&lt;=100%,'Tabla probabilidad'!$B$9)))))</f>
        <v>Baja</v>
      </c>
      <c r="AB20" s="395">
        <f>AVERAGE(Z20:Z24)</f>
        <v>0.32999999999999996</v>
      </c>
      <c r="AC20" s="162" t="str">
        <f t="shared" si="1"/>
        <v>Menor</v>
      </c>
      <c r="AD20" s="162">
        <f>IF(Q20="Probabilidad",(($M$20-0)),IF(Q20="Impacto",($M$20-($M$20*T20))))</f>
        <v>0.4</v>
      </c>
      <c r="AE20" s="395" t="str">
        <f>IF(AF20&lt;=20%,"Leve",IF(AF20&lt;=40%,"Menor",IF(AF20&lt;=60%,"Moderado",IF(AF20&lt;=80%,"Mayor",IF(AF20&lt;=100%,"Catastrófico")))))</f>
        <v>Menor</v>
      </c>
      <c r="AF20" s="395">
        <f>AVERAGE(AD20:AD24)</f>
        <v>0.4</v>
      </c>
      <c r="AG20" s="398" t="str">
        <f>VLOOKUP(AA20&amp;AE20,Hoja1!$B$4:$C$28,2,0)</f>
        <v>Moderado</v>
      </c>
      <c r="AH20" s="398" t="s">
        <v>294</v>
      </c>
      <c r="AI20" s="398"/>
      <c r="AJ20" s="398"/>
      <c r="AK20" s="398"/>
      <c r="AL20" s="398"/>
      <c r="AM20" s="403"/>
      <c r="AN20" s="394"/>
    </row>
    <row r="21" spans="1:40" ht="25.5">
      <c r="A21" s="394"/>
      <c r="B21" s="399"/>
      <c r="C21" s="394"/>
      <c r="D21" s="407"/>
      <c r="E21" s="394"/>
      <c r="F21" s="394"/>
      <c r="G21" s="394"/>
      <c r="H21" s="394"/>
      <c r="I21" s="409"/>
      <c r="J21" s="410"/>
      <c r="K21" s="394"/>
      <c r="L21" s="411"/>
      <c r="M21" s="411"/>
      <c r="N21" s="394"/>
      <c r="O21" s="161">
        <v>2</v>
      </c>
      <c r="P21" s="184" t="s">
        <v>560</v>
      </c>
      <c r="Q21" s="161" t="str">
        <f t="shared" si="0"/>
        <v>Probabilidad</v>
      </c>
      <c r="R21" s="161" t="s">
        <v>52</v>
      </c>
      <c r="S21" s="161" t="s">
        <v>57</v>
      </c>
      <c r="T21" s="162">
        <f>VLOOKUP(R21&amp;S21,Hoja1!$Q$4:$R$9,2,0)</f>
        <v>0.45</v>
      </c>
      <c r="U21" s="161" t="s">
        <v>59</v>
      </c>
      <c r="V21" s="161" t="s">
        <v>63</v>
      </c>
      <c r="W21" s="161" t="s">
        <v>65</v>
      </c>
      <c r="X21" s="175">
        <f t="shared" ref="X21:X24" si="5">IF(Q21="Probabilidad",($J$20*T21),IF(Q21="Impacto"," "))</f>
        <v>0.27</v>
      </c>
      <c r="Y21" s="162" t="str">
        <f>IF(Z21&lt;=20%,'Tabla probabilidad'!$B$5,IF(Z21&lt;=40%,'Tabla probabilidad'!$B$6,IF(Z21&lt;=60%,'Tabla probabilidad'!$B$7,IF(Z21&lt;=80%,'Tabla probabilidad'!$B$8,IF(Z21&lt;=100%,'Tabla probabilidad'!$B$9)))))</f>
        <v>Baja</v>
      </c>
      <c r="Z21" s="162">
        <f>IF(R21="Preventivo",(J20-(J20*T21)),IF(R21="Detectivo",(J20-(J20*T21)),IF(R21="Correctivo",(J20))))</f>
        <v>0.32999999999999996</v>
      </c>
      <c r="AA21" s="396"/>
      <c r="AB21" s="396"/>
      <c r="AC21" s="162" t="str">
        <f t="shared" si="1"/>
        <v>Menor</v>
      </c>
      <c r="AD21" s="162">
        <f t="shared" ref="AD21:AD24" si="6">IF(Q21="Probabilidad",(($M$20-0)),IF(Q21="Impacto",($M$20-($M$20*T21))))</f>
        <v>0.4</v>
      </c>
      <c r="AE21" s="396"/>
      <c r="AF21" s="396"/>
      <c r="AG21" s="399"/>
      <c r="AH21" s="399"/>
      <c r="AI21" s="399"/>
      <c r="AJ21" s="399"/>
      <c r="AK21" s="399"/>
      <c r="AL21" s="399"/>
      <c r="AM21" s="404"/>
      <c r="AN21" s="394"/>
    </row>
    <row r="22" spans="1:40">
      <c r="A22" s="394"/>
      <c r="B22" s="399"/>
      <c r="C22" s="394"/>
      <c r="D22" s="407"/>
      <c r="E22" s="394"/>
      <c r="F22" s="394"/>
      <c r="G22" s="394"/>
      <c r="H22" s="394"/>
      <c r="I22" s="409"/>
      <c r="J22" s="410"/>
      <c r="K22" s="394"/>
      <c r="L22" s="411"/>
      <c r="M22" s="411"/>
      <c r="N22" s="394"/>
      <c r="O22" s="161">
        <v>3</v>
      </c>
      <c r="P22" s="184" t="s">
        <v>558</v>
      </c>
      <c r="Q22" s="161" t="str">
        <f t="shared" si="0"/>
        <v>Probabilidad</v>
      </c>
      <c r="R22" s="161" t="s">
        <v>52</v>
      </c>
      <c r="S22" s="161" t="s">
        <v>57</v>
      </c>
      <c r="T22" s="162">
        <f>VLOOKUP(R22&amp;S22,Hoja1!$Q$4:$R$9,2,0)</f>
        <v>0.45</v>
      </c>
      <c r="U22" s="161" t="s">
        <v>59</v>
      </c>
      <c r="V22" s="161" t="s">
        <v>63</v>
      </c>
      <c r="W22" s="161" t="s">
        <v>65</v>
      </c>
      <c r="X22" s="175">
        <f t="shared" si="5"/>
        <v>0.27</v>
      </c>
      <c r="Y22" s="162" t="str">
        <f>IF(Z22&lt;=20%,'Tabla probabilidad'!$B$5,IF(Z22&lt;=40%,'Tabla probabilidad'!$B$6,IF(Z22&lt;=60%,'Tabla probabilidad'!$B$7,IF(Z22&lt;=80%,'Tabla probabilidad'!$B$8,IF(Z22&lt;=100%,'Tabla probabilidad'!$B$9)))))</f>
        <v>Baja</v>
      </c>
      <c r="Z22" s="162">
        <f>IF(R22="Preventivo",(J20-(J20*T22)),IF(R22="Detectivo",(J20-(J20*T22)),IF(R22="Correctivo",(J20))))</f>
        <v>0.32999999999999996</v>
      </c>
      <c r="AA22" s="396"/>
      <c r="AB22" s="396"/>
      <c r="AC22" s="162" t="str">
        <f t="shared" si="1"/>
        <v>Menor</v>
      </c>
      <c r="AD22" s="162">
        <f t="shared" si="6"/>
        <v>0.4</v>
      </c>
      <c r="AE22" s="396"/>
      <c r="AF22" s="396"/>
      <c r="AG22" s="399"/>
      <c r="AH22" s="399"/>
      <c r="AI22" s="399"/>
      <c r="AJ22" s="399"/>
      <c r="AK22" s="399"/>
      <c r="AL22" s="399"/>
      <c r="AM22" s="404"/>
      <c r="AN22" s="394"/>
    </row>
    <row r="23" spans="1:40" ht="25.5">
      <c r="A23" s="394"/>
      <c r="B23" s="399"/>
      <c r="C23" s="394"/>
      <c r="D23" s="407"/>
      <c r="E23" s="394"/>
      <c r="F23" s="394"/>
      <c r="G23" s="394"/>
      <c r="H23" s="394"/>
      <c r="I23" s="409"/>
      <c r="J23" s="410"/>
      <c r="K23" s="394"/>
      <c r="L23" s="411"/>
      <c r="M23" s="411"/>
      <c r="N23" s="394"/>
      <c r="O23" s="161">
        <v>4</v>
      </c>
      <c r="P23" s="184" t="s">
        <v>561</v>
      </c>
      <c r="Q23" s="161" t="str">
        <f t="shared" si="0"/>
        <v>Probabilidad</v>
      </c>
      <c r="R23" s="161" t="s">
        <v>52</v>
      </c>
      <c r="S23" s="161" t="s">
        <v>57</v>
      </c>
      <c r="T23" s="162">
        <f>VLOOKUP(R23&amp;S23,Hoja1!$Q$4:$R$9,2,0)</f>
        <v>0.45</v>
      </c>
      <c r="U23" s="161" t="s">
        <v>59</v>
      </c>
      <c r="V23" s="161" t="s">
        <v>63</v>
      </c>
      <c r="W23" s="161" t="s">
        <v>65</v>
      </c>
      <c r="X23" s="175">
        <f t="shared" si="5"/>
        <v>0.27</v>
      </c>
      <c r="Y23" s="162" t="str">
        <f>IF(Z23&lt;=20%,'Tabla probabilidad'!$B$5,IF(Z23&lt;=40%,'Tabla probabilidad'!$B$6,IF(Z23&lt;=60%,'Tabla probabilidad'!$B$7,IF(Z23&lt;=80%,'Tabla probabilidad'!$B$8,IF(Z23&lt;=100%,'Tabla probabilidad'!$B$9)))))</f>
        <v>Baja</v>
      </c>
      <c r="Z23" s="162">
        <f>IF(R23="Preventivo",(J20-(J20*T23)),IF(R23="Detectivo",(J20-(J20*T23)),IF(R23="Correctivo",(J20))))</f>
        <v>0.32999999999999996</v>
      </c>
      <c r="AA23" s="396"/>
      <c r="AB23" s="396"/>
      <c r="AC23" s="162" t="str">
        <f t="shared" si="1"/>
        <v>Menor</v>
      </c>
      <c r="AD23" s="162">
        <f t="shared" si="6"/>
        <v>0.4</v>
      </c>
      <c r="AE23" s="396"/>
      <c r="AF23" s="396"/>
      <c r="AG23" s="399"/>
      <c r="AH23" s="399"/>
      <c r="AI23" s="399"/>
      <c r="AJ23" s="399"/>
      <c r="AK23" s="399"/>
      <c r="AL23" s="399"/>
      <c r="AM23" s="404"/>
      <c r="AN23" s="394"/>
    </row>
    <row r="24" spans="1:40" ht="33" customHeight="1">
      <c r="A24" s="394"/>
      <c r="B24" s="405"/>
      <c r="C24" s="394"/>
      <c r="D24" s="408"/>
      <c r="E24" s="394"/>
      <c r="F24" s="394"/>
      <c r="G24" s="394"/>
      <c r="H24" s="394"/>
      <c r="I24" s="409"/>
      <c r="J24" s="410"/>
      <c r="K24" s="394"/>
      <c r="L24" s="411"/>
      <c r="M24" s="411"/>
      <c r="N24" s="394"/>
      <c r="O24" s="161"/>
      <c r="P24" s="173"/>
      <c r="Q24" s="161" t="str">
        <f t="shared" si="0"/>
        <v>Probabilidad</v>
      </c>
      <c r="R24" s="161" t="s">
        <v>52</v>
      </c>
      <c r="S24" s="161" t="s">
        <v>57</v>
      </c>
      <c r="T24" s="162">
        <f>VLOOKUP(R24&amp;S24,Hoja1!$Q$4:$R$9,2,0)</f>
        <v>0.45</v>
      </c>
      <c r="U24" s="161" t="s">
        <v>59</v>
      </c>
      <c r="V24" s="161" t="s">
        <v>62</v>
      </c>
      <c r="W24" s="161" t="s">
        <v>65</v>
      </c>
      <c r="X24" s="175">
        <f t="shared" si="5"/>
        <v>0.27</v>
      </c>
      <c r="Y24" s="162" t="str">
        <f>IF(Z24&lt;=20%,'Tabla probabilidad'!$B$5,IF(Z24&lt;=40%,'Tabla probabilidad'!$B$6,IF(Z24&lt;=60%,'Tabla probabilidad'!$B$7,IF(Z24&lt;=80%,'Tabla probabilidad'!$B$8,IF(Z24&lt;=100%,'Tabla probabilidad'!$B$9)))))</f>
        <v>Baja</v>
      </c>
      <c r="Z24" s="162">
        <f>IF(R24="Preventivo",(J20-(J20*T24)),IF(R24="Detectivo",(J20-(J20*T24)),IF(R24="Correctivo",(J20))))</f>
        <v>0.32999999999999996</v>
      </c>
      <c r="AA24" s="397"/>
      <c r="AB24" s="397"/>
      <c r="AC24" s="162" t="str">
        <f t="shared" si="1"/>
        <v>Menor</v>
      </c>
      <c r="AD24" s="162">
        <f t="shared" si="6"/>
        <v>0.4</v>
      </c>
      <c r="AE24" s="397"/>
      <c r="AF24" s="397"/>
      <c r="AG24" s="405"/>
      <c r="AH24" s="405"/>
      <c r="AI24" s="405"/>
      <c r="AJ24" s="405"/>
      <c r="AK24" s="405"/>
      <c r="AL24" s="405"/>
      <c r="AM24" s="450"/>
      <c r="AN24" s="394"/>
    </row>
    <row r="25" spans="1:40">
      <c r="A25" s="394"/>
      <c r="B25" s="398"/>
      <c r="C25" s="394"/>
      <c r="D25" s="406"/>
      <c r="E25" s="394"/>
      <c r="F25" s="394"/>
      <c r="G25" s="394"/>
      <c r="H25" s="394"/>
      <c r="I25" s="409" t="str">
        <f>IF(H25&lt;=2,'Tabla probabilidad'!$B$5,IF(H25&lt;=24,'Tabla probabilidad'!$B$6,IF(H25&lt;=500,'Tabla probabilidad'!$B$7,IF(H25&lt;=5000,'Tabla probabilidad'!$B$8,IF(H25&gt;5000,'Tabla probabilidad'!$B$9)))))</f>
        <v>Muy Baja</v>
      </c>
      <c r="J25" s="410">
        <f>IF(H25&lt;=2,'Tabla probabilidad'!$D$5,IF(H25&lt;=24,'Tabla probabilidad'!$D$6,IF(H25&lt;=500,'Tabla probabilidad'!$D$7,IF(H25&lt;=5000,'Tabla probabilidad'!$D$8,IF(H25&gt;5000,'Tabla probabilidad'!$D$9)))))</f>
        <v>0.2</v>
      </c>
      <c r="K25" s="394"/>
      <c r="L25" s="394"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394"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394" t="e">
        <f>VLOOKUP((I25&amp;L25),Hoja1!$B$4:$C$28,2,0)</f>
        <v>#N/A</v>
      </c>
      <c r="O25" s="174"/>
      <c r="P25" s="173"/>
      <c r="Q25" s="174" t="b">
        <f t="shared" si="0"/>
        <v>0</v>
      </c>
      <c r="R25" s="174"/>
      <c r="S25" s="174"/>
      <c r="T25" s="175" t="e">
        <f>VLOOKUP(R25&amp;S25,Hoja1!$Q$4:$R$9,2,0)</f>
        <v>#N/A</v>
      </c>
      <c r="U25" s="174"/>
      <c r="V25" s="174"/>
      <c r="W25" s="174"/>
      <c r="X25" s="175" t="b">
        <f>IF(Q25="Probabilidad",($J$25*T25),IF(Q25="Impacto"," "))</f>
        <v>0</v>
      </c>
      <c r="Y25" s="175" t="b">
        <f>IF(Z25&lt;=20%,'Tabla probabilidad'!$B$5,IF(Z25&lt;=40%,'Tabla probabilidad'!$B$6,IF(Z25&lt;=60%,'Tabla probabilidad'!$B$7,IF(Z25&lt;=80%,'Tabla probabilidad'!$B$8,IF(Z25&lt;=100%,'Tabla probabilidad'!$B$9)))))</f>
        <v>0</v>
      </c>
      <c r="Z25" s="175" t="b">
        <f>IF(R25="Preventivo",(J25-(J25*T25)),IF(R25="Detectivo",(J25-(J25*T25)),IF(R25="Correctivo",(J25))))</f>
        <v>0</v>
      </c>
      <c r="AA25" s="395" t="e">
        <f>IF(AB25&lt;=20%,'Tabla probabilidad'!$B$5,IF(AB25&lt;=40%,'Tabla probabilidad'!$B$6,IF(AB25&lt;=60%,'Tabla probabilidad'!$B$7,IF(AB25&lt;=80%,'Tabla probabilidad'!$B$8,IF(AB25&lt;=100%,'Tabla probabilidad'!$B$9)))))</f>
        <v>#DIV/0!</v>
      </c>
      <c r="AB25" s="395" t="e">
        <f>AVERAGE(Z25:Z29)</f>
        <v>#DIV/0!</v>
      </c>
      <c r="AC25" s="175" t="b">
        <f t="shared" si="1"/>
        <v>0</v>
      </c>
      <c r="AD25" s="175" t="b">
        <f>IF(Q25="Probabilidad",(($M$25-0)),IF(Q25="Impacto",($M$25-($M$25*T25))))</f>
        <v>0</v>
      </c>
      <c r="AE25" s="395" t="e">
        <f>IF(AF25&lt;=20%,"Leve",IF(AF25&lt;=40%,"Menor",IF(AF25&lt;=60%,"Moderado",IF(AF25&lt;=80%,"Mayor",IF(AF25&lt;=100%,"Catastrófico")))))</f>
        <v>#DIV/0!</v>
      </c>
      <c r="AF25" s="395" t="e">
        <f>AVERAGE(AD25:AD29)</f>
        <v>#DIV/0!</v>
      </c>
      <c r="AG25" s="398" t="e">
        <f>VLOOKUP(AA25&amp;AE25,Hoja1!$B$4:$C$28,2,0)</f>
        <v>#DIV/0!</v>
      </c>
      <c r="AH25" s="398" t="s">
        <v>293</v>
      </c>
      <c r="AI25" s="398"/>
      <c r="AJ25" s="398"/>
      <c r="AK25" s="398"/>
      <c r="AL25" s="398"/>
      <c r="AM25" s="403"/>
      <c r="AN25" s="394"/>
    </row>
    <row r="26" spans="1:40">
      <c r="A26" s="394"/>
      <c r="B26" s="399"/>
      <c r="C26" s="394"/>
      <c r="D26" s="407"/>
      <c r="E26" s="394"/>
      <c r="F26" s="394"/>
      <c r="G26" s="394"/>
      <c r="H26" s="394"/>
      <c r="I26" s="409"/>
      <c r="J26" s="410"/>
      <c r="K26" s="394"/>
      <c r="L26" s="411"/>
      <c r="M26" s="411"/>
      <c r="N26" s="394"/>
      <c r="O26" s="174"/>
      <c r="P26" s="173"/>
      <c r="Q26" s="174" t="b">
        <f t="shared" si="0"/>
        <v>0</v>
      </c>
      <c r="R26" s="174"/>
      <c r="S26" s="174"/>
      <c r="T26" s="175" t="e">
        <f>VLOOKUP(R26&amp;S26,Hoja1!$Q$4:$R$9,2,0)</f>
        <v>#N/A</v>
      </c>
      <c r="U26" s="174"/>
      <c r="V26" s="174"/>
      <c r="W26" s="174"/>
      <c r="X26" s="175" t="b">
        <f t="shared" ref="X26:X29" si="7">IF(Q26="Probabilidad",($J$25*T26),IF(Q26="Impacto"," "))</f>
        <v>0</v>
      </c>
      <c r="Y26" s="175" t="b">
        <f>IF(Z26&lt;=20%,'Tabla probabilidad'!$B$5,IF(Z26&lt;=40%,'Tabla probabilidad'!$B$6,IF(Z26&lt;=60%,'Tabla probabilidad'!$B$7,IF(Z26&lt;=80%,'Tabla probabilidad'!$B$8,IF(Z26&lt;=100%,'Tabla probabilidad'!$B$9)))))</f>
        <v>0</v>
      </c>
      <c r="Z26" s="175" t="b">
        <f>IF(R26="Preventivo",(J25-(J25*T26)),IF(R26="Detectivo",(J25-(J25*T26)),IF(R26="Correctivo",(J25))))</f>
        <v>0</v>
      </c>
      <c r="AA26" s="396"/>
      <c r="AB26" s="396"/>
      <c r="AC26" s="175" t="b">
        <f t="shared" si="1"/>
        <v>0</v>
      </c>
      <c r="AD26" s="175" t="b">
        <f t="shared" ref="AD26:AD29" si="8">IF(Q26="Probabilidad",(($M$25-0)),IF(Q26="Impacto",($M$25-($M$25*T26))))</f>
        <v>0</v>
      </c>
      <c r="AE26" s="396"/>
      <c r="AF26" s="396"/>
      <c r="AG26" s="399"/>
      <c r="AH26" s="399"/>
      <c r="AI26" s="399"/>
      <c r="AJ26" s="399"/>
      <c r="AK26" s="399"/>
      <c r="AL26" s="399"/>
      <c r="AM26" s="404"/>
      <c r="AN26" s="394"/>
    </row>
    <row r="27" spans="1:40">
      <c r="A27" s="394"/>
      <c r="B27" s="399"/>
      <c r="C27" s="394"/>
      <c r="D27" s="407"/>
      <c r="E27" s="394"/>
      <c r="F27" s="394"/>
      <c r="G27" s="394"/>
      <c r="H27" s="394"/>
      <c r="I27" s="409"/>
      <c r="J27" s="410"/>
      <c r="K27" s="394"/>
      <c r="L27" s="411"/>
      <c r="M27" s="411"/>
      <c r="N27" s="394"/>
      <c r="O27" s="174"/>
      <c r="P27" s="173"/>
      <c r="Q27" s="174" t="b">
        <f t="shared" si="0"/>
        <v>0</v>
      </c>
      <c r="R27" s="174"/>
      <c r="S27" s="174"/>
      <c r="T27" s="175" t="e">
        <f>VLOOKUP(R27&amp;S27,Hoja1!$Q$4:$R$9,2,0)</f>
        <v>#N/A</v>
      </c>
      <c r="U27" s="174"/>
      <c r="V27" s="174"/>
      <c r="W27" s="174"/>
      <c r="X27" s="175" t="b">
        <f t="shared" si="7"/>
        <v>0</v>
      </c>
      <c r="Y27" s="175" t="b">
        <f>IF(Z27&lt;=20%,'Tabla probabilidad'!$B$5,IF(Z27&lt;=40%,'Tabla probabilidad'!$B$6,IF(Z27&lt;=60%,'Tabla probabilidad'!$B$7,IF(Z27&lt;=80%,'Tabla probabilidad'!$B$8,IF(Z27&lt;=100%,'Tabla probabilidad'!$B$9)))))</f>
        <v>0</v>
      </c>
      <c r="Z27" s="175" t="b">
        <f>IF(R27="Preventivo",(J25-(J25*T27)),IF(R27="Detectivo",(J25-(J25*T27)),IF(R27="Correctivo",(J25))))</f>
        <v>0</v>
      </c>
      <c r="AA27" s="396"/>
      <c r="AB27" s="396"/>
      <c r="AC27" s="175" t="b">
        <f t="shared" si="1"/>
        <v>0</v>
      </c>
      <c r="AD27" s="175" t="b">
        <f t="shared" si="8"/>
        <v>0</v>
      </c>
      <c r="AE27" s="396"/>
      <c r="AF27" s="396"/>
      <c r="AG27" s="399"/>
      <c r="AH27" s="399"/>
      <c r="AI27" s="399"/>
      <c r="AJ27" s="399"/>
      <c r="AK27" s="399"/>
      <c r="AL27" s="399"/>
      <c r="AM27" s="404"/>
      <c r="AN27" s="394"/>
    </row>
    <row r="28" spans="1:40">
      <c r="A28" s="394"/>
      <c r="B28" s="399"/>
      <c r="C28" s="394"/>
      <c r="D28" s="407"/>
      <c r="E28" s="394"/>
      <c r="F28" s="394"/>
      <c r="G28" s="394"/>
      <c r="H28" s="394"/>
      <c r="I28" s="409"/>
      <c r="J28" s="410"/>
      <c r="K28" s="394"/>
      <c r="L28" s="411"/>
      <c r="M28" s="411"/>
      <c r="N28" s="394"/>
      <c r="O28" s="174"/>
      <c r="P28" s="185"/>
      <c r="Q28" s="174" t="b">
        <f t="shared" si="0"/>
        <v>0</v>
      </c>
      <c r="R28" s="174"/>
      <c r="S28" s="174"/>
      <c r="T28" s="175" t="e">
        <f>VLOOKUP(R28&amp;S28,Hoja1!$Q$4:$R$9,2,0)</f>
        <v>#N/A</v>
      </c>
      <c r="U28" s="174"/>
      <c r="V28" s="174"/>
      <c r="W28" s="174"/>
      <c r="X28" s="175" t="b">
        <f t="shared" si="7"/>
        <v>0</v>
      </c>
      <c r="Y28" s="175" t="b">
        <f>IF(Z28&lt;=20%,'Tabla probabilidad'!$B$5,IF(Z28&lt;=40%,'Tabla probabilidad'!$B$6,IF(Z28&lt;=60%,'Tabla probabilidad'!$B$7,IF(Z28&lt;=80%,'Tabla probabilidad'!$B$8,IF(Z28&lt;=100%,'Tabla probabilidad'!$B$9)))))</f>
        <v>0</v>
      </c>
      <c r="Z28" s="175" t="b">
        <f>IF(R28="Preventivo",(J25-(J25*T28)),IF(R28="Detectivo",(J25-(J25*T28)),IF(R28="Correctivo",(J25))))</f>
        <v>0</v>
      </c>
      <c r="AA28" s="396"/>
      <c r="AB28" s="396"/>
      <c r="AC28" s="175" t="b">
        <f t="shared" si="1"/>
        <v>0</v>
      </c>
      <c r="AD28" s="175" t="b">
        <f t="shared" si="8"/>
        <v>0</v>
      </c>
      <c r="AE28" s="396"/>
      <c r="AF28" s="396"/>
      <c r="AG28" s="399"/>
      <c r="AH28" s="399"/>
      <c r="AI28" s="399"/>
      <c r="AJ28" s="399"/>
      <c r="AK28" s="399"/>
      <c r="AL28" s="399"/>
      <c r="AM28" s="404"/>
      <c r="AN28" s="394"/>
    </row>
    <row r="29" spans="1:40">
      <c r="A29" s="394"/>
      <c r="B29" s="405"/>
      <c r="C29" s="394"/>
      <c r="D29" s="408"/>
      <c r="E29" s="394"/>
      <c r="F29" s="394"/>
      <c r="G29" s="394"/>
      <c r="H29" s="394"/>
      <c r="I29" s="409"/>
      <c r="J29" s="410"/>
      <c r="K29" s="394"/>
      <c r="L29" s="411"/>
      <c r="M29" s="411"/>
      <c r="N29" s="394"/>
      <c r="O29" s="174"/>
      <c r="P29" s="202"/>
      <c r="Q29" s="174" t="b">
        <f t="shared" si="0"/>
        <v>0</v>
      </c>
      <c r="R29" s="174"/>
      <c r="S29" s="174"/>
      <c r="T29" s="175" t="e">
        <f>VLOOKUP(R29&amp;S29,Hoja1!$Q$4:$R$9,2,0)</f>
        <v>#N/A</v>
      </c>
      <c r="U29" s="174"/>
      <c r="V29" s="174"/>
      <c r="W29" s="174"/>
      <c r="X29" s="175" t="b">
        <f t="shared" si="7"/>
        <v>0</v>
      </c>
      <c r="Y29" s="175" t="b">
        <f>IF(Z29&lt;=20%,'Tabla probabilidad'!$B$5,IF(Z29&lt;=40%,'Tabla probabilidad'!$B$6,IF(Z29&lt;=60%,'Tabla probabilidad'!$B$7,IF(Z29&lt;=80%,'Tabla probabilidad'!$B$8,IF(Z29&lt;=100%,'Tabla probabilidad'!$B$9)))))</f>
        <v>0</v>
      </c>
      <c r="Z29" s="175" t="b">
        <f>IF(R29="Preventivo",(J25-(J25*T29)),IF(R29="Detectivo",(J25-(J25*T29)),IF(R29="Correctivo",(J25))))</f>
        <v>0</v>
      </c>
      <c r="AA29" s="397"/>
      <c r="AB29" s="397"/>
      <c r="AC29" s="175" t="b">
        <f t="shared" si="1"/>
        <v>0</v>
      </c>
      <c r="AD29" s="175" t="b">
        <f t="shared" si="8"/>
        <v>0</v>
      </c>
      <c r="AE29" s="397"/>
      <c r="AF29" s="397"/>
      <c r="AG29" s="405"/>
      <c r="AH29" s="405"/>
      <c r="AI29" s="405"/>
      <c r="AJ29" s="405"/>
      <c r="AK29" s="405"/>
      <c r="AL29" s="405"/>
      <c r="AM29" s="450"/>
      <c r="AN29" s="394"/>
    </row>
    <row r="30" spans="1:40">
      <c r="A30" s="394"/>
      <c r="B30" s="398"/>
      <c r="C30" s="394"/>
      <c r="D30" s="406"/>
      <c r="E30" s="394"/>
      <c r="F30" s="394"/>
      <c r="G30" s="394"/>
      <c r="H30" s="394"/>
      <c r="I30" s="409" t="str">
        <f>IF(H30&lt;=2,'Tabla probabilidad'!$B$5,IF(H30&lt;=24,'Tabla probabilidad'!$B$6,IF(H30&lt;=500,'Tabla probabilidad'!$B$7,IF(H30&lt;=5000,'Tabla probabilidad'!$B$8,IF(H30&gt;5000,'Tabla probabilidad'!$B$9)))))</f>
        <v>Muy Baja</v>
      </c>
      <c r="J30" s="410">
        <f>IF(H30&lt;=2,'Tabla probabilidad'!$D$5,IF(H30&lt;=24,'Tabla probabilidad'!$D$6,IF(H30&lt;=500,'Tabla probabilidad'!$D$7,IF(H30&lt;=5000,'Tabla probabilidad'!$D$8,IF(H30&gt;5000,'Tabla probabilidad'!$D$9)))))</f>
        <v>0.2</v>
      </c>
      <c r="K30" s="394"/>
      <c r="L30" s="394"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94"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94" t="e">
        <f>VLOOKUP((I30&amp;L30),Hoja1!$B$4:$C$28,2,0)</f>
        <v>#N/A</v>
      </c>
      <c r="O30" s="174">
        <v>1</v>
      </c>
      <c r="P30" s="173"/>
      <c r="Q30" s="174" t="b">
        <f t="shared" si="0"/>
        <v>0</v>
      </c>
      <c r="R30" s="174"/>
      <c r="S30" s="174"/>
      <c r="T30" s="175" t="e">
        <f>VLOOKUP(R30&amp;S30,Hoja1!$Q$4:$R$9,2,0)</f>
        <v>#N/A</v>
      </c>
      <c r="U30" s="174"/>
      <c r="V30" s="174"/>
      <c r="W30" s="174"/>
      <c r="X30" s="175" t="b">
        <f>IF(Q30="Probabilidad",($J$30*T30),IF(Q30="Impacto"," "))</f>
        <v>0</v>
      </c>
      <c r="Y30" s="175" t="b">
        <f>IF(Z30&lt;=20%,'Tabla probabilidad'!$B$5,IF(Z30&lt;=40%,'Tabla probabilidad'!$B$6,IF(Z30&lt;=60%,'Tabla probabilidad'!$B$7,IF(Z30&lt;=80%,'Tabla probabilidad'!$B$8,IF(Z30&lt;=100%,'Tabla probabilidad'!$B$9)))))</f>
        <v>0</v>
      </c>
      <c r="Z30" s="175" t="b">
        <f>IF(R30="Preventivo",(J30-(J30*T30)),IF(R30="Detectivo",(J30-(J30*T30)),IF(R30="Correctivo",(J30))))</f>
        <v>0</v>
      </c>
      <c r="AA30" s="395" t="e">
        <f>IF(AB30&lt;=20%,'Tabla probabilidad'!$B$5,IF(AB30&lt;=40%,'Tabla probabilidad'!$B$6,IF(AB30&lt;=60%,'Tabla probabilidad'!$B$7,IF(AB30&lt;=80%,'Tabla probabilidad'!$B$8,IF(AB30&lt;=100%,'Tabla probabilidad'!$B$9)))))</f>
        <v>#DIV/0!</v>
      </c>
      <c r="AB30" s="395" t="e">
        <f>AVERAGE(Z30:Z34)</f>
        <v>#DIV/0!</v>
      </c>
      <c r="AC30" s="175" t="b">
        <f t="shared" si="1"/>
        <v>0</v>
      </c>
      <c r="AD30" s="175" t="b">
        <f>IF(Q30="Probabilidad",(($M$30-0)),IF(Q30="Impacto",($M$30-($M$30*T30))))</f>
        <v>0</v>
      </c>
      <c r="AE30" s="395" t="e">
        <f>IF(AF30&lt;=20%,"Leve",IF(AF30&lt;=40%,"Menor",IF(AF30&lt;=60%,"Moderado",IF(AF30&lt;=80%,"Mayor",IF(AF30&lt;=100%,"Catastrófico")))))</f>
        <v>#DIV/0!</v>
      </c>
      <c r="AF30" s="395" t="e">
        <f>AVERAGE(AD30:AD34)</f>
        <v>#DIV/0!</v>
      </c>
      <c r="AG30" s="398" t="e">
        <f>VLOOKUP(AA30&amp;AE30,Hoja1!$B$4:$C$28,2,0)</f>
        <v>#DIV/0!</v>
      </c>
      <c r="AH30" s="398" t="s">
        <v>295</v>
      </c>
      <c r="AI30" s="398"/>
      <c r="AJ30" s="398"/>
      <c r="AK30" s="398"/>
      <c r="AL30" s="398"/>
      <c r="AM30" s="403"/>
      <c r="AN30" s="394"/>
    </row>
    <row r="31" spans="1:40">
      <c r="A31" s="394"/>
      <c r="B31" s="399"/>
      <c r="C31" s="394"/>
      <c r="D31" s="407"/>
      <c r="E31" s="394"/>
      <c r="F31" s="394"/>
      <c r="G31" s="394"/>
      <c r="H31" s="394"/>
      <c r="I31" s="409"/>
      <c r="J31" s="410"/>
      <c r="K31" s="394"/>
      <c r="L31" s="411"/>
      <c r="M31" s="411"/>
      <c r="N31" s="394"/>
      <c r="O31" s="174">
        <v>2</v>
      </c>
      <c r="P31" s="173"/>
      <c r="Q31" s="174" t="b">
        <f t="shared" si="0"/>
        <v>0</v>
      </c>
      <c r="R31" s="174"/>
      <c r="S31" s="174"/>
      <c r="T31" s="175" t="e">
        <f>VLOOKUP(R31&amp;S31,Hoja1!$Q$4:$R$9,2,0)</f>
        <v>#N/A</v>
      </c>
      <c r="U31" s="174"/>
      <c r="V31" s="174"/>
      <c r="W31" s="174"/>
      <c r="X31" s="175" t="b">
        <f t="shared" ref="X31:X34" si="9">IF(Q31="Probabilidad",($J$30*T31),IF(Q31="Impacto"," "))</f>
        <v>0</v>
      </c>
      <c r="Y31" s="175" t="b">
        <f>IF(Z31&lt;=20%,'Tabla probabilidad'!$B$5,IF(Z31&lt;=40%,'Tabla probabilidad'!$B$6,IF(Z31&lt;=60%,'Tabla probabilidad'!$B$7,IF(Z31&lt;=80%,'Tabla probabilidad'!$B$8,IF(Z31&lt;=100%,'Tabla probabilidad'!$B$9)))))</f>
        <v>0</v>
      </c>
      <c r="Z31" s="175" t="b">
        <f>IF(R31="Preventivo",(J30-(J30*T31)),IF(R31="Detectivo",(J30-(J30*T31)),IF(R31="Correctivo",(J30))))</f>
        <v>0</v>
      </c>
      <c r="AA31" s="396"/>
      <c r="AB31" s="396"/>
      <c r="AC31" s="175" t="b">
        <f t="shared" si="1"/>
        <v>0</v>
      </c>
      <c r="AD31" s="175" t="b">
        <f t="shared" ref="AD31:AD34" si="10">IF(Q31="Probabilidad",(($M$30-0)),IF(Q31="Impacto",($M$30-($M$30*T31))))</f>
        <v>0</v>
      </c>
      <c r="AE31" s="396"/>
      <c r="AF31" s="396"/>
      <c r="AG31" s="399"/>
      <c r="AH31" s="399"/>
      <c r="AI31" s="399"/>
      <c r="AJ31" s="399"/>
      <c r="AK31" s="399"/>
      <c r="AL31" s="399"/>
      <c r="AM31" s="404"/>
      <c r="AN31" s="394"/>
    </row>
    <row r="32" spans="1:40">
      <c r="A32" s="394"/>
      <c r="B32" s="399"/>
      <c r="C32" s="394"/>
      <c r="D32" s="407"/>
      <c r="E32" s="394"/>
      <c r="F32" s="394"/>
      <c r="G32" s="394"/>
      <c r="H32" s="394"/>
      <c r="I32" s="409"/>
      <c r="J32" s="410"/>
      <c r="K32" s="394"/>
      <c r="L32" s="411"/>
      <c r="M32" s="411"/>
      <c r="N32" s="394"/>
      <c r="O32" s="174">
        <v>3</v>
      </c>
      <c r="P32" s="173"/>
      <c r="Q32" s="174" t="b">
        <f t="shared" si="0"/>
        <v>0</v>
      </c>
      <c r="R32" s="174"/>
      <c r="S32" s="174"/>
      <c r="T32" s="175" t="e">
        <f>VLOOKUP(R32&amp;S32,Hoja1!$Q$4:$R$9,2,0)</f>
        <v>#N/A</v>
      </c>
      <c r="U32" s="174"/>
      <c r="V32" s="174"/>
      <c r="W32" s="174"/>
      <c r="X32" s="175" t="b">
        <f t="shared" si="9"/>
        <v>0</v>
      </c>
      <c r="Y32" s="175" t="b">
        <f>IF(Z32&lt;=20%,'Tabla probabilidad'!$B$5,IF(Z32&lt;=40%,'Tabla probabilidad'!$B$6,IF(Z32&lt;=60%,'Tabla probabilidad'!$B$7,IF(Z32&lt;=80%,'Tabla probabilidad'!$B$8,IF(Z32&lt;=100%,'Tabla probabilidad'!$B$9)))))</f>
        <v>0</v>
      </c>
      <c r="Z32" s="175" t="b">
        <f>IF(R32="Preventivo",(J30-(J30*T32)),IF(R32="Detectivo",(J30-(J30*T32)),IF(R32="Correctivo",(J30))))</f>
        <v>0</v>
      </c>
      <c r="AA32" s="396"/>
      <c r="AB32" s="396"/>
      <c r="AC32" s="175" t="b">
        <f t="shared" si="1"/>
        <v>0</v>
      </c>
      <c r="AD32" s="175" t="b">
        <f t="shared" si="10"/>
        <v>0</v>
      </c>
      <c r="AE32" s="396"/>
      <c r="AF32" s="396"/>
      <c r="AG32" s="399"/>
      <c r="AH32" s="399"/>
      <c r="AI32" s="399"/>
      <c r="AJ32" s="399"/>
      <c r="AK32" s="399"/>
      <c r="AL32" s="399"/>
      <c r="AM32" s="404"/>
      <c r="AN32" s="394"/>
    </row>
    <row r="33" spans="1:40">
      <c r="A33" s="394"/>
      <c r="B33" s="399"/>
      <c r="C33" s="394"/>
      <c r="D33" s="407"/>
      <c r="E33" s="394"/>
      <c r="F33" s="394"/>
      <c r="G33" s="394"/>
      <c r="H33" s="394"/>
      <c r="I33" s="409"/>
      <c r="J33" s="410"/>
      <c r="K33" s="394"/>
      <c r="L33" s="411"/>
      <c r="M33" s="411"/>
      <c r="N33" s="394"/>
      <c r="O33" s="174">
        <v>4</v>
      </c>
      <c r="P33" s="185"/>
      <c r="Q33" s="174" t="b">
        <f t="shared" si="0"/>
        <v>0</v>
      </c>
      <c r="R33" s="174"/>
      <c r="S33" s="174"/>
      <c r="T33" s="175" t="e">
        <f>VLOOKUP(R33&amp;S33,Hoja1!$Q$4:$R$9,2,0)</f>
        <v>#N/A</v>
      </c>
      <c r="U33" s="174"/>
      <c r="V33" s="174"/>
      <c r="W33" s="174"/>
      <c r="X33" s="175" t="b">
        <f t="shared" si="9"/>
        <v>0</v>
      </c>
      <c r="Y33" s="175" t="b">
        <f>IF(Z33&lt;=20%,'Tabla probabilidad'!$B$5,IF(Z33&lt;=40%,'Tabla probabilidad'!$B$6,IF(Z33&lt;=60%,'Tabla probabilidad'!$B$7,IF(Z33&lt;=80%,'Tabla probabilidad'!$B$8,IF(Z33&lt;=100%,'Tabla probabilidad'!$B$9)))))</f>
        <v>0</v>
      </c>
      <c r="Z33" s="175" t="b">
        <f>IF(R33="Preventivo",(J30-(J30*T33)),IF(R33="Detectivo",(J30-(J30*T33)),IF(R33="Correctivo",(J30))))</f>
        <v>0</v>
      </c>
      <c r="AA33" s="396"/>
      <c r="AB33" s="396"/>
      <c r="AC33" s="175" t="b">
        <f t="shared" si="1"/>
        <v>0</v>
      </c>
      <c r="AD33" s="175" t="b">
        <f t="shared" si="10"/>
        <v>0</v>
      </c>
      <c r="AE33" s="396"/>
      <c r="AF33" s="396"/>
      <c r="AG33" s="399"/>
      <c r="AH33" s="399"/>
      <c r="AI33" s="399"/>
      <c r="AJ33" s="399"/>
      <c r="AK33" s="399"/>
      <c r="AL33" s="399"/>
      <c r="AM33" s="404"/>
      <c r="AN33" s="394"/>
    </row>
    <row r="34" spans="1:40">
      <c r="A34" s="398"/>
      <c r="B34" s="405"/>
      <c r="C34" s="394"/>
      <c r="D34" s="407"/>
      <c r="E34" s="398"/>
      <c r="F34" s="398"/>
      <c r="G34" s="394"/>
      <c r="H34" s="398"/>
      <c r="I34" s="451"/>
      <c r="J34" s="395"/>
      <c r="K34" s="394"/>
      <c r="L34" s="411"/>
      <c r="M34" s="411"/>
      <c r="N34" s="398"/>
      <c r="O34" s="182">
        <v>5</v>
      </c>
      <c r="P34" s="202"/>
      <c r="Q34" s="182" t="b">
        <f t="shared" si="0"/>
        <v>0</v>
      </c>
      <c r="R34" s="182"/>
      <c r="S34" s="182"/>
      <c r="T34" s="183" t="e">
        <f>VLOOKUP(R34&amp;S34,Hoja1!$Q$4:$R$9,2,0)</f>
        <v>#N/A</v>
      </c>
      <c r="U34" s="182"/>
      <c r="V34" s="182"/>
      <c r="W34" s="182"/>
      <c r="X34" s="183" t="b">
        <f t="shared" si="9"/>
        <v>0</v>
      </c>
      <c r="Y34" s="183" t="b">
        <f>IF(Z34&lt;=20%,'Tabla probabilidad'!$B$5,IF(Z34&lt;=40%,'Tabla probabilidad'!$B$6,IF(Z34&lt;=60%,'Tabla probabilidad'!$B$7,IF(Z34&lt;=80%,'Tabla probabilidad'!$B$8,IF(Z34&lt;=100%,'Tabla probabilidad'!$B$9)))))</f>
        <v>0</v>
      </c>
      <c r="Z34" s="183" t="b">
        <f>IF(R34="Preventivo",(J30-(J30*T34)),IF(R34="Detectivo",(J30-(J30*T34)),IF(R34="Correctivo",(J30))))</f>
        <v>0</v>
      </c>
      <c r="AA34" s="397"/>
      <c r="AB34" s="396"/>
      <c r="AC34" s="183" t="b">
        <f t="shared" si="1"/>
        <v>0</v>
      </c>
      <c r="AD34" s="183" t="b">
        <f t="shared" si="10"/>
        <v>0</v>
      </c>
      <c r="AE34" s="396"/>
      <c r="AF34" s="396"/>
      <c r="AG34" s="399"/>
      <c r="AH34" s="399"/>
      <c r="AI34" s="399"/>
      <c r="AJ34" s="399"/>
      <c r="AK34" s="399"/>
      <c r="AL34" s="399"/>
      <c r="AM34" s="404"/>
      <c r="AN34" s="398"/>
    </row>
    <row r="35" spans="1:40">
      <c r="A35" s="394"/>
      <c r="B35" s="398"/>
      <c r="C35" s="394"/>
      <c r="D35" s="449"/>
      <c r="E35" s="394"/>
      <c r="F35" s="394"/>
      <c r="G35" s="394"/>
      <c r="H35" s="394"/>
      <c r="I35" s="409" t="str">
        <f>IF(H35&lt;=2,'Tabla probabilidad'!$B$5,IF(H35&lt;=24,'Tabla probabilidad'!$B$6,IF(H35&lt;=500,'Tabla probabilidad'!$B$7,IF(H35&lt;=5000,'Tabla probabilidad'!$B$8,IF(H35&gt;5000,'Tabla probabilidad'!$B$9)))))</f>
        <v>Muy Baja</v>
      </c>
      <c r="J35" s="410">
        <f>IF(H35&lt;=2,'Tabla probabilidad'!$D$5,IF(H35&lt;=24,'Tabla probabilidad'!$D$6,IF(H35&lt;=500,'Tabla probabilidad'!$D$7,IF(H35&lt;=5000,'Tabla probabilidad'!$D$8,IF(H35&gt;5000,'Tabla probabilidad'!$D$9)))))</f>
        <v>0.2</v>
      </c>
      <c r="K35" s="394"/>
      <c r="L35" s="39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9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94" t="e">
        <f>VLOOKUP((I35&amp;L35),Hoja1!$B$4:$C$28,2,0)</f>
        <v>#N/A</v>
      </c>
      <c r="O35" s="180"/>
      <c r="P35" s="173"/>
      <c r="Q35" s="180" t="b">
        <f>IF(R35="Preventivo","Probabilidad",IF(R35="Detectivo","Probabilidad", IF(R35="Correctivo","Impacto")))</f>
        <v>0</v>
      </c>
      <c r="R35" s="180"/>
      <c r="S35" s="180"/>
      <c r="T35" s="181" t="e">
        <f>VLOOKUP(R35&amp;S35,Hoja1!$Q$4:$R$9,2,0)</f>
        <v>#N/A</v>
      </c>
      <c r="U35" s="180"/>
      <c r="V35" s="180"/>
      <c r="W35" s="180"/>
      <c r="X35" s="181" t="b">
        <f>IF(Q35="Probabilidad",($J$35*T35),IF(Q35="Impacto"," "))</f>
        <v>0</v>
      </c>
      <c r="Y35" s="181" t="b">
        <f>IF(Z35&lt;=20%,'Tabla probabilidad'!$B$5,IF(Z35&lt;=40%,'Tabla probabilidad'!$B$6,IF(Z35&lt;=60%,'Tabla probabilidad'!$B$7,IF(Z35&lt;=80%,'Tabla probabilidad'!$B$8,IF(Z35&lt;=100%,'Tabla probabilidad'!$B$9)))))</f>
        <v>0</v>
      </c>
      <c r="Z35" s="181" t="b">
        <f>IF(R35="Preventivo",(J35-(J35*T35)),IF(R35="Detectivo",(J35-(J35*T35)),IF(R35="Correctivo",(J35))))</f>
        <v>0</v>
      </c>
      <c r="AA35" s="395" t="e">
        <f>IF(AB35&lt;=20%,'Tabla probabilidad'!$B$5,IF(AB35&lt;=40%,'Tabla probabilidad'!$B$6,IF(AB35&lt;=60%,'Tabla probabilidad'!$B$7,IF(AB35&lt;=80%,'Tabla probabilidad'!$B$8,IF(AB35&lt;=100%,'Tabla probabilidad'!$B$9)))))</f>
        <v>#DIV/0!</v>
      </c>
      <c r="AB35" s="395" t="e">
        <f>AVERAGE(Z35:Z39)</f>
        <v>#DIV/0!</v>
      </c>
      <c r="AC35" s="181" t="b">
        <f t="shared" ref="AC35:AC39" si="11">IF(AD35&lt;=20%,"Leve",IF(AD35&lt;=40%,"Menor",IF(AD35&lt;=60%,"Moderado",IF(AD35&lt;=80%,"Mayor",IF(AD35&lt;=100%,"Catastrófico")))))</f>
        <v>0</v>
      </c>
      <c r="AD35" s="181" t="b">
        <f>IF(Q35="Probabilidad",(($M$35-0)),IF(Q35="Impacto",($M$35-($M$35*T35))))</f>
        <v>0</v>
      </c>
      <c r="AE35" s="395" t="e">
        <f>IF(AF35&lt;=20%,"Leve",IF(AF35&lt;=40%,"Menor",IF(AF35&lt;=60%,"Moderado",IF(AF35&lt;=80%,"Mayor",IF(AF35&lt;=100%,"Catastrófico")))))</f>
        <v>#DIV/0!</v>
      </c>
      <c r="AF35" s="395" t="e">
        <f>AVERAGE(AD35:AD39)</f>
        <v>#DIV/0!</v>
      </c>
      <c r="AG35" s="398" t="e">
        <f>VLOOKUP(AA35&amp;AE35,Hoja1!$B$4:$C$28,2,0)</f>
        <v>#DIV/0!</v>
      </c>
      <c r="AH35" s="398" t="s">
        <v>295</v>
      </c>
      <c r="AI35" s="400"/>
      <c r="AJ35" s="400"/>
      <c r="AK35" s="400"/>
      <c r="AL35" s="400"/>
      <c r="AM35" s="400"/>
      <c r="AN35" s="394"/>
    </row>
    <row r="36" spans="1:40">
      <c r="A36" s="394"/>
      <c r="B36" s="399"/>
      <c r="C36" s="394"/>
      <c r="D36" s="449"/>
      <c r="E36" s="394"/>
      <c r="F36" s="394"/>
      <c r="G36" s="394"/>
      <c r="H36" s="394"/>
      <c r="I36" s="409"/>
      <c r="J36" s="410"/>
      <c r="K36" s="394"/>
      <c r="L36" s="411"/>
      <c r="M36" s="411"/>
      <c r="N36" s="394"/>
      <c r="O36" s="180"/>
      <c r="P36" s="173"/>
      <c r="Q36" s="180" t="b">
        <f t="shared" ref="Q36:Q39" si="12">IF(R36="Preventivo","Probabilidad",IF(R36="Detectivo","Probabilidad", IF(R36="Correctivo","Impacto")))</f>
        <v>0</v>
      </c>
      <c r="R36" s="180"/>
      <c r="S36" s="180"/>
      <c r="T36" s="181" t="e">
        <f>VLOOKUP(R36&amp;S36,Hoja1!$Q$4:$R$9,2,0)</f>
        <v>#N/A</v>
      </c>
      <c r="U36" s="180"/>
      <c r="V36" s="180"/>
      <c r="W36" s="180"/>
      <c r="X36" s="181" t="b">
        <f t="shared" ref="X36:X39" si="13">IF(Q36="Probabilidad",($J$35*T36),IF(Q36="Impacto"," "))</f>
        <v>0</v>
      </c>
      <c r="Y36" s="181" t="b">
        <f>IF(Z36&lt;=20%,'Tabla probabilidad'!$B$5,IF(Z36&lt;=40%,'Tabla probabilidad'!$B$6,IF(Z36&lt;=60%,'Tabla probabilidad'!$B$7,IF(Z36&lt;=80%,'Tabla probabilidad'!$B$8,IF(Z36&lt;=100%,'Tabla probabilidad'!$B$9)))))</f>
        <v>0</v>
      </c>
      <c r="Z36" s="181" t="b">
        <f>IF(R36="Preventivo",(J35-(J35*T36)),IF(R36="Detectivo",(J35-(J35*T36)),IF(R36="Correctivo",(J35))))</f>
        <v>0</v>
      </c>
      <c r="AA36" s="396"/>
      <c r="AB36" s="396"/>
      <c r="AC36" s="181" t="b">
        <f t="shared" si="11"/>
        <v>0</v>
      </c>
      <c r="AD36" s="181" t="b">
        <f t="shared" ref="AD36:AD39" si="14">IF(Q36="Probabilidad",(($M$35-0)),IF(Q36="Impacto",($M$35-($M$35*T36))))</f>
        <v>0</v>
      </c>
      <c r="AE36" s="396"/>
      <c r="AF36" s="396"/>
      <c r="AG36" s="399"/>
      <c r="AH36" s="399"/>
      <c r="AI36" s="401"/>
      <c r="AJ36" s="401"/>
      <c r="AK36" s="401"/>
      <c r="AL36" s="401"/>
      <c r="AM36" s="401"/>
      <c r="AN36" s="394"/>
    </row>
    <row r="37" spans="1:40">
      <c r="A37" s="394"/>
      <c r="B37" s="399"/>
      <c r="C37" s="394"/>
      <c r="D37" s="449"/>
      <c r="E37" s="394"/>
      <c r="F37" s="394"/>
      <c r="G37" s="394"/>
      <c r="H37" s="394"/>
      <c r="I37" s="409"/>
      <c r="J37" s="410"/>
      <c r="K37" s="394"/>
      <c r="L37" s="411"/>
      <c r="M37" s="411"/>
      <c r="N37" s="394"/>
      <c r="O37" s="180"/>
      <c r="P37" s="173"/>
      <c r="Q37" s="180" t="b">
        <f t="shared" si="12"/>
        <v>0</v>
      </c>
      <c r="R37" s="180"/>
      <c r="S37" s="180"/>
      <c r="T37" s="181" t="e">
        <f>VLOOKUP(R37&amp;S37,Hoja1!$Q$4:$R$9,2,0)</f>
        <v>#N/A</v>
      </c>
      <c r="U37" s="180"/>
      <c r="V37" s="180"/>
      <c r="W37" s="180"/>
      <c r="X37" s="181" t="b">
        <f t="shared" si="13"/>
        <v>0</v>
      </c>
      <c r="Y37" s="181" t="b">
        <f>IF(Z37&lt;=20%,'Tabla probabilidad'!$B$5,IF(Z37&lt;=40%,'Tabla probabilidad'!$B$6,IF(Z37&lt;=60%,'Tabla probabilidad'!$B$7,IF(Z37&lt;=80%,'Tabla probabilidad'!$B$8,IF(Z37&lt;=100%,'Tabla probabilidad'!$B$9)))))</f>
        <v>0</v>
      </c>
      <c r="Z37" s="181" t="b">
        <f>IF(R37="Preventivo",(J35-(J35*T37)),IF(R37="Detectivo",(J35-(J35*T37)),IF(R37="Correctivo",(J35))))</f>
        <v>0</v>
      </c>
      <c r="AA37" s="396"/>
      <c r="AB37" s="396"/>
      <c r="AC37" s="181" t="b">
        <f t="shared" si="11"/>
        <v>0</v>
      </c>
      <c r="AD37" s="181" t="b">
        <f t="shared" si="14"/>
        <v>0</v>
      </c>
      <c r="AE37" s="396"/>
      <c r="AF37" s="396"/>
      <c r="AG37" s="399"/>
      <c r="AH37" s="399"/>
      <c r="AI37" s="401"/>
      <c r="AJ37" s="401"/>
      <c r="AK37" s="401"/>
      <c r="AL37" s="401"/>
      <c r="AM37" s="401"/>
      <c r="AN37" s="394"/>
    </row>
    <row r="38" spans="1:40">
      <c r="A38" s="394"/>
      <c r="B38" s="399"/>
      <c r="C38" s="394"/>
      <c r="D38" s="449"/>
      <c r="E38" s="394"/>
      <c r="F38" s="394"/>
      <c r="G38" s="394"/>
      <c r="H38" s="394"/>
      <c r="I38" s="409"/>
      <c r="J38" s="410"/>
      <c r="K38" s="394"/>
      <c r="L38" s="411"/>
      <c r="M38" s="411"/>
      <c r="N38" s="394"/>
      <c r="O38" s="180"/>
      <c r="P38" s="185"/>
      <c r="Q38" s="180" t="b">
        <f t="shared" si="12"/>
        <v>0</v>
      </c>
      <c r="R38" s="180"/>
      <c r="S38" s="180"/>
      <c r="T38" s="181" t="e">
        <f>VLOOKUP(R38&amp;S38,Hoja1!$Q$4:$R$9,2,0)</f>
        <v>#N/A</v>
      </c>
      <c r="U38" s="180"/>
      <c r="V38" s="180"/>
      <c r="W38" s="180"/>
      <c r="X38" s="181" t="b">
        <f t="shared" si="13"/>
        <v>0</v>
      </c>
      <c r="Y38" s="181" t="b">
        <f>IF(Z38&lt;=20%,'Tabla probabilidad'!$B$5,IF(Z38&lt;=40%,'Tabla probabilidad'!$B$6,IF(Z38&lt;=60%,'Tabla probabilidad'!$B$7,IF(Z38&lt;=80%,'Tabla probabilidad'!$B$8,IF(Z38&lt;=100%,'Tabla probabilidad'!$B$9)))))</f>
        <v>0</v>
      </c>
      <c r="Z38" s="181" t="b">
        <f>IF(R38="Preventivo",(J35-(J35*T38)),IF(R38="Detectivo",(J35-(J35*T38)),IF(R38="Correctivo",(J35))))</f>
        <v>0</v>
      </c>
      <c r="AA38" s="396"/>
      <c r="AB38" s="396"/>
      <c r="AC38" s="181" t="b">
        <f t="shared" si="11"/>
        <v>0</v>
      </c>
      <c r="AD38" s="181" t="b">
        <f t="shared" si="14"/>
        <v>0</v>
      </c>
      <c r="AE38" s="396"/>
      <c r="AF38" s="396"/>
      <c r="AG38" s="399"/>
      <c r="AH38" s="399"/>
      <c r="AI38" s="401"/>
      <c r="AJ38" s="401"/>
      <c r="AK38" s="401"/>
      <c r="AL38" s="401"/>
      <c r="AM38" s="401"/>
      <c r="AN38" s="394"/>
    </row>
    <row r="39" spans="1:40">
      <c r="A39" s="394"/>
      <c r="B39" s="405"/>
      <c r="C39" s="394"/>
      <c r="D39" s="449"/>
      <c r="E39" s="394"/>
      <c r="F39" s="394"/>
      <c r="G39" s="394"/>
      <c r="H39" s="394"/>
      <c r="I39" s="409"/>
      <c r="J39" s="410"/>
      <c r="K39" s="394"/>
      <c r="L39" s="411"/>
      <c r="M39" s="411"/>
      <c r="N39" s="394"/>
      <c r="O39" s="180"/>
      <c r="P39" s="202"/>
      <c r="Q39" s="180" t="b">
        <f t="shared" si="12"/>
        <v>0</v>
      </c>
      <c r="R39" s="180"/>
      <c r="S39" s="180"/>
      <c r="T39" s="181" t="e">
        <f>VLOOKUP(R39&amp;S39,Hoja1!$Q$4:$R$9,2,0)</f>
        <v>#N/A</v>
      </c>
      <c r="U39" s="180"/>
      <c r="V39" s="180"/>
      <c r="W39" s="180"/>
      <c r="X39" s="181" t="b">
        <f t="shared" si="13"/>
        <v>0</v>
      </c>
      <c r="Y39" s="181" t="b">
        <f>IF(Z39&lt;=20%,'Tabla probabilidad'!$B$5,IF(Z39&lt;=40%,'Tabla probabilidad'!$B$6,IF(Z39&lt;=60%,'Tabla probabilidad'!$B$7,IF(Z39&lt;=80%,'Tabla probabilidad'!$B$8,IF(Z39&lt;=100%,'Tabla probabilidad'!$B$9)))))</f>
        <v>0</v>
      </c>
      <c r="Z39" s="181" t="b">
        <f>IF(R39="Preventivo",(J35-(J35*T39)),IF(R39="Detectivo",(J35-(J35*T39)),IF(R39="Correctivo",(J35))))</f>
        <v>0</v>
      </c>
      <c r="AA39" s="397"/>
      <c r="AB39" s="397"/>
      <c r="AC39" s="181" t="b">
        <f t="shared" si="11"/>
        <v>0</v>
      </c>
      <c r="AD39" s="181" t="b">
        <f t="shared" si="14"/>
        <v>0</v>
      </c>
      <c r="AE39" s="397"/>
      <c r="AF39" s="397"/>
      <c r="AG39" s="405"/>
      <c r="AH39" s="399"/>
      <c r="AI39" s="402"/>
      <c r="AJ39" s="402"/>
      <c r="AK39" s="402"/>
      <c r="AL39" s="402"/>
      <c r="AM39" s="402"/>
      <c r="AN39" s="398"/>
    </row>
    <row r="40" spans="1:40">
      <c r="A40" s="394"/>
      <c r="B40" s="398"/>
      <c r="C40" s="394"/>
      <c r="D40" s="449"/>
      <c r="E40" s="394"/>
      <c r="F40" s="394"/>
      <c r="G40" s="394"/>
      <c r="H40" s="394"/>
      <c r="I40" s="409" t="str">
        <f>IF(H40&lt;=2,'Tabla probabilidad'!$B$5,IF(H40&lt;=24,'Tabla probabilidad'!$B$6,IF(H40&lt;=500,'Tabla probabilidad'!$B$7,IF(H40&lt;=5000,'Tabla probabilidad'!$B$8,IF(H40&gt;5000,'Tabla probabilidad'!$B$9)))))</f>
        <v>Muy Baja</v>
      </c>
      <c r="J40" s="410">
        <f>IF(H40&lt;=2,'Tabla probabilidad'!$D$5,IF(H40&lt;=24,'Tabla probabilidad'!$D$6,IF(H40&lt;=500,'Tabla probabilidad'!$D$7,IF(H40&lt;=5000,'Tabla probabilidad'!$D$8,IF(H40&gt;5000,'Tabla probabilidad'!$D$9)))))</f>
        <v>0.2</v>
      </c>
      <c r="K40" s="394"/>
      <c r="L40" s="39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9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94" t="e">
        <f>VLOOKUP((I40&amp;L40),Hoja1!$B$4:$C$28,2,0)</f>
        <v>#N/A</v>
      </c>
      <c r="O40" s="187">
        <v>1</v>
      </c>
      <c r="P40" s="173"/>
      <c r="Q40" s="187" t="b">
        <f t="shared" ref="Q40:Q59" si="15">IF(R40="Preventivo","Probabilidad",IF(R40="Detectivo","Probabilidad", IF(R40="Correctivo","Impacto")))</f>
        <v>0</v>
      </c>
      <c r="R40" s="187"/>
      <c r="S40" s="187"/>
      <c r="T40" s="188" t="e">
        <f>VLOOKUP(R40&amp;S40,Hoja1!$Q$4:$R$9,2,0)</f>
        <v>#N/A</v>
      </c>
      <c r="U40" s="187"/>
      <c r="V40" s="187"/>
      <c r="W40" s="187"/>
      <c r="X40" s="188" t="b">
        <f>IF(Q40="Probabilidad",($J$40*T40),IF(Q40="Impacto"," "))</f>
        <v>0</v>
      </c>
      <c r="Y40" s="188" t="b">
        <f>IF(Z40&lt;=20%,'Tabla probabilidad'!$B$5,IF(Z40&lt;=40%,'Tabla probabilidad'!$B$6,IF(Z40&lt;=60%,'Tabla probabilidad'!$B$7,IF(Z40&lt;=80%,'Tabla probabilidad'!$B$8,IF(Z40&lt;=100%,'Tabla probabilidad'!$B$9)))))</f>
        <v>0</v>
      </c>
      <c r="Z40" s="188" t="b">
        <f>IF(R40="Preventivo",(J40-(J40*T40)),IF(R40="Detectivo",(J40-(J40*T40)),IF(R40="Correctivo",(J40))))</f>
        <v>0</v>
      </c>
      <c r="AA40" s="395" t="e">
        <f>IF(AB40&lt;=20%,'Tabla probabilidad'!$B$5,IF(AB40&lt;=40%,'Tabla probabilidad'!$B$6,IF(AB40&lt;=60%,'Tabla probabilidad'!$B$7,IF(AB40&lt;=80%,'Tabla probabilidad'!$B$8,IF(AB40&lt;=100%,'Tabla probabilidad'!$B$9)))))</f>
        <v>#DIV/0!</v>
      </c>
      <c r="AB40" s="395" t="e">
        <f>AVERAGE(Z40:Z44)</f>
        <v>#DIV/0!</v>
      </c>
      <c r="AC40" s="188" t="b">
        <f t="shared" ref="AC40:AC59" si="16">IF(AD40&lt;=20%,"Leve",IF(AD40&lt;=40%,"Menor",IF(AD40&lt;=60%,"Moderado",IF(AD40&lt;=80%,"Mayor",IF(AD40&lt;=100%,"Catastrófico")))))</f>
        <v>0</v>
      </c>
      <c r="AD40" s="188" t="b">
        <f>IF(Q40="Probabilidad",(($M$40-0)),IF(Q40="Impacto",($M$40-($M$40*T40))))</f>
        <v>0</v>
      </c>
      <c r="AE40" s="395" t="e">
        <f>IF(AF40&lt;=20%,"Leve",IF(AF40&lt;=40%,"Menor",IF(AF40&lt;=60%,"Moderado",IF(AF40&lt;=80%,"Mayor",IF(AF40&lt;=100%,"Catastrófico")))))</f>
        <v>#DIV/0!</v>
      </c>
      <c r="AF40" s="395" t="e">
        <f>AVERAGE(AD40:AD44)</f>
        <v>#DIV/0!</v>
      </c>
      <c r="AG40" s="398" t="e">
        <f>VLOOKUP(AA40&amp;AE40,Hoja1!$B$4:$C$28,2,0)</f>
        <v>#DIV/0!</v>
      </c>
      <c r="AH40" s="398"/>
      <c r="AI40" s="400"/>
      <c r="AJ40" s="400"/>
      <c r="AK40" s="400"/>
      <c r="AL40" s="400"/>
      <c r="AM40" s="400"/>
      <c r="AN40" s="394"/>
    </row>
    <row r="41" spans="1:40">
      <c r="A41" s="394"/>
      <c r="B41" s="399"/>
      <c r="C41" s="394"/>
      <c r="D41" s="449"/>
      <c r="E41" s="394"/>
      <c r="F41" s="394"/>
      <c r="G41" s="394"/>
      <c r="H41" s="394"/>
      <c r="I41" s="409"/>
      <c r="J41" s="410"/>
      <c r="K41" s="394"/>
      <c r="L41" s="411"/>
      <c r="M41" s="411"/>
      <c r="N41" s="394"/>
      <c r="O41" s="187">
        <v>2</v>
      </c>
      <c r="P41" s="173"/>
      <c r="Q41" s="187" t="b">
        <f t="shared" si="15"/>
        <v>0</v>
      </c>
      <c r="R41" s="187"/>
      <c r="S41" s="187"/>
      <c r="T41" s="188" t="e">
        <f>VLOOKUP(R41&amp;S41,Hoja1!$Q$4:$R$9,2,0)</f>
        <v>#N/A</v>
      </c>
      <c r="U41" s="187"/>
      <c r="V41" s="187"/>
      <c r="W41" s="187"/>
      <c r="X41" s="188" t="b">
        <f t="shared" ref="X41:X44" si="17">IF(Q41="Probabilidad",($J$40*T41),IF(Q41="Impacto"," "))</f>
        <v>0</v>
      </c>
      <c r="Y41" s="188" t="b">
        <f>IF(Z41&lt;=20%,'Tabla probabilidad'!$B$5,IF(Z41&lt;=40%,'Tabla probabilidad'!$B$6,IF(Z41&lt;=60%,'Tabla probabilidad'!$B$7,IF(Z41&lt;=80%,'Tabla probabilidad'!$B$8,IF(Z41&lt;=100%,'Tabla probabilidad'!$B$9)))))</f>
        <v>0</v>
      </c>
      <c r="Z41" s="188" t="b">
        <f>IF(R41="Preventivo",(J40-(J40*T41)),IF(R41="Detectivo",(J40-(J40*T41)),IF(R41="Correctivo",(J40))))</f>
        <v>0</v>
      </c>
      <c r="AA41" s="396"/>
      <c r="AB41" s="396"/>
      <c r="AC41" s="188" t="b">
        <f t="shared" si="16"/>
        <v>0</v>
      </c>
      <c r="AD41" s="188" t="b">
        <f t="shared" ref="AD41:AD44" si="18">IF(Q41="Probabilidad",(($M$40-0)),IF(Q41="Impacto",($M$40-($M$40*T41))))</f>
        <v>0</v>
      </c>
      <c r="AE41" s="396"/>
      <c r="AF41" s="396"/>
      <c r="AG41" s="399"/>
      <c r="AH41" s="399"/>
      <c r="AI41" s="401"/>
      <c r="AJ41" s="401"/>
      <c r="AK41" s="401"/>
      <c r="AL41" s="401"/>
      <c r="AM41" s="401"/>
      <c r="AN41" s="394"/>
    </row>
    <row r="42" spans="1:40">
      <c r="A42" s="394"/>
      <c r="B42" s="399"/>
      <c r="C42" s="394"/>
      <c r="D42" s="449"/>
      <c r="E42" s="394"/>
      <c r="F42" s="394"/>
      <c r="G42" s="394"/>
      <c r="H42" s="394"/>
      <c r="I42" s="409"/>
      <c r="J42" s="410"/>
      <c r="K42" s="394"/>
      <c r="L42" s="411"/>
      <c r="M42" s="411"/>
      <c r="N42" s="394"/>
      <c r="O42" s="187">
        <v>3</v>
      </c>
      <c r="P42" s="173"/>
      <c r="Q42" s="187" t="b">
        <f t="shared" si="15"/>
        <v>0</v>
      </c>
      <c r="R42" s="187"/>
      <c r="S42" s="187"/>
      <c r="T42" s="188" t="e">
        <f>VLOOKUP(R42&amp;S42,Hoja1!$Q$4:$R$9,2,0)</f>
        <v>#N/A</v>
      </c>
      <c r="U42" s="187"/>
      <c r="V42" s="187"/>
      <c r="W42" s="187"/>
      <c r="X42" s="188" t="b">
        <f t="shared" si="17"/>
        <v>0</v>
      </c>
      <c r="Y42" s="188" t="b">
        <f>IF(Z42&lt;=20%,'Tabla probabilidad'!$B$5,IF(Z42&lt;=40%,'Tabla probabilidad'!$B$6,IF(Z42&lt;=60%,'Tabla probabilidad'!$B$7,IF(Z42&lt;=80%,'Tabla probabilidad'!$B$8,IF(Z42&lt;=100%,'Tabla probabilidad'!$B$9)))))</f>
        <v>0</v>
      </c>
      <c r="Z42" s="188" t="b">
        <f>IF(R42="Preventivo",(J40-(J40*T42)),IF(R42="Detectivo",(J40-(J40*T42)),IF(R42="Correctivo",(J40))))</f>
        <v>0</v>
      </c>
      <c r="AA42" s="396"/>
      <c r="AB42" s="396"/>
      <c r="AC42" s="188" t="b">
        <f t="shared" si="16"/>
        <v>0</v>
      </c>
      <c r="AD42" s="188" t="b">
        <f t="shared" si="18"/>
        <v>0</v>
      </c>
      <c r="AE42" s="396"/>
      <c r="AF42" s="396"/>
      <c r="AG42" s="399"/>
      <c r="AH42" s="399"/>
      <c r="AI42" s="401"/>
      <c r="AJ42" s="401"/>
      <c r="AK42" s="401"/>
      <c r="AL42" s="401"/>
      <c r="AM42" s="401"/>
      <c r="AN42" s="394"/>
    </row>
    <row r="43" spans="1:40">
      <c r="A43" s="394"/>
      <c r="B43" s="399"/>
      <c r="C43" s="394"/>
      <c r="D43" s="449"/>
      <c r="E43" s="394"/>
      <c r="F43" s="394"/>
      <c r="G43" s="394"/>
      <c r="H43" s="394"/>
      <c r="I43" s="409"/>
      <c r="J43" s="410"/>
      <c r="K43" s="394"/>
      <c r="L43" s="411"/>
      <c r="M43" s="411"/>
      <c r="N43" s="394"/>
      <c r="O43" s="187">
        <v>4</v>
      </c>
      <c r="P43" s="185"/>
      <c r="Q43" s="187" t="b">
        <f t="shared" si="15"/>
        <v>0</v>
      </c>
      <c r="R43" s="187"/>
      <c r="S43" s="187"/>
      <c r="T43" s="188" t="e">
        <f>VLOOKUP(R43&amp;S43,Hoja1!$Q$4:$R$9,2,0)</f>
        <v>#N/A</v>
      </c>
      <c r="U43" s="187"/>
      <c r="V43" s="187"/>
      <c r="W43" s="187"/>
      <c r="X43" s="188" t="b">
        <f t="shared" si="17"/>
        <v>0</v>
      </c>
      <c r="Y43" s="188" t="b">
        <f>IF(Z43&lt;=20%,'Tabla probabilidad'!$B$5,IF(Z43&lt;=40%,'Tabla probabilidad'!$B$6,IF(Z43&lt;=60%,'Tabla probabilidad'!$B$7,IF(Z43&lt;=80%,'Tabla probabilidad'!$B$8,IF(Z43&lt;=100%,'Tabla probabilidad'!$B$9)))))</f>
        <v>0</v>
      </c>
      <c r="Z43" s="188" t="b">
        <f>IF(R43="Preventivo",(J40-(J40*T43)),IF(R43="Detectivo",(J40-(J40*T43)),IF(R43="Correctivo",(J40))))</f>
        <v>0</v>
      </c>
      <c r="AA43" s="396"/>
      <c r="AB43" s="396"/>
      <c r="AC43" s="188" t="b">
        <f t="shared" si="16"/>
        <v>0</v>
      </c>
      <c r="AD43" s="188" t="b">
        <f t="shared" si="18"/>
        <v>0</v>
      </c>
      <c r="AE43" s="396"/>
      <c r="AF43" s="396"/>
      <c r="AG43" s="399"/>
      <c r="AH43" s="399"/>
      <c r="AI43" s="401"/>
      <c r="AJ43" s="401"/>
      <c r="AK43" s="401"/>
      <c r="AL43" s="401"/>
      <c r="AM43" s="401"/>
      <c r="AN43" s="394"/>
    </row>
    <row r="44" spans="1:40">
      <c r="A44" s="394"/>
      <c r="B44" s="405"/>
      <c r="C44" s="394"/>
      <c r="D44" s="449"/>
      <c r="E44" s="394"/>
      <c r="F44" s="394"/>
      <c r="G44" s="394"/>
      <c r="H44" s="394"/>
      <c r="I44" s="409"/>
      <c r="J44" s="410"/>
      <c r="K44" s="394"/>
      <c r="L44" s="411"/>
      <c r="M44" s="411"/>
      <c r="N44" s="394"/>
      <c r="O44" s="187">
        <v>5</v>
      </c>
      <c r="P44" s="202"/>
      <c r="Q44" s="187" t="b">
        <f t="shared" si="15"/>
        <v>0</v>
      </c>
      <c r="R44" s="187"/>
      <c r="S44" s="187"/>
      <c r="T44" s="188" t="e">
        <f>VLOOKUP(R44&amp;S44,Hoja1!$Q$4:$R$9,2,0)</f>
        <v>#N/A</v>
      </c>
      <c r="U44" s="187"/>
      <c r="V44" s="187"/>
      <c r="W44" s="187"/>
      <c r="X44" s="188" t="b">
        <f t="shared" si="17"/>
        <v>0</v>
      </c>
      <c r="Y44" s="188" t="b">
        <f>IF(Z44&lt;=20%,'Tabla probabilidad'!$B$5,IF(Z44&lt;=40%,'Tabla probabilidad'!$B$6,IF(Z44&lt;=60%,'Tabla probabilidad'!$B$7,IF(Z44&lt;=80%,'Tabla probabilidad'!$B$8,IF(Z44&lt;=100%,'Tabla probabilidad'!$B$9)))))</f>
        <v>0</v>
      </c>
      <c r="Z44" s="188" t="b">
        <f>IF(R44="Preventivo",(J40-(J40*T44)),IF(R44="Detectivo",(J40-(J40*T44)),IF(R44="Correctivo",(J40))))</f>
        <v>0</v>
      </c>
      <c r="AA44" s="397"/>
      <c r="AB44" s="397"/>
      <c r="AC44" s="188" t="b">
        <f t="shared" si="16"/>
        <v>0</v>
      </c>
      <c r="AD44" s="188" t="b">
        <f t="shared" si="18"/>
        <v>0</v>
      </c>
      <c r="AE44" s="397"/>
      <c r="AF44" s="397"/>
      <c r="AG44" s="405"/>
      <c r="AH44" s="399"/>
      <c r="AI44" s="402"/>
      <c r="AJ44" s="402"/>
      <c r="AK44" s="402"/>
      <c r="AL44" s="402"/>
      <c r="AM44" s="402"/>
      <c r="AN44" s="398"/>
    </row>
    <row r="45" spans="1:40">
      <c r="A45" s="394"/>
      <c r="B45" s="398"/>
      <c r="C45" s="394"/>
      <c r="D45" s="449"/>
      <c r="E45" s="394"/>
      <c r="F45" s="394"/>
      <c r="G45" s="394"/>
      <c r="H45" s="394"/>
      <c r="I45" s="409" t="str">
        <f>IF(H45&lt;=2,'Tabla probabilidad'!$B$5,IF(H45&lt;=24,'Tabla probabilidad'!$B$6,IF(H45&lt;=500,'Tabla probabilidad'!$B$7,IF(H45&lt;=5000,'Tabla probabilidad'!$B$8,IF(H45&gt;5000,'Tabla probabilidad'!$B$9)))))</f>
        <v>Muy Baja</v>
      </c>
      <c r="J45" s="410">
        <f>IF(H45&lt;=2,'Tabla probabilidad'!$D$5,IF(H45&lt;=24,'Tabla probabilidad'!$D$6,IF(H45&lt;=500,'Tabla probabilidad'!$D$7,IF(H45&lt;=5000,'Tabla probabilidad'!$D$8,IF(H45&gt;5000,'Tabla probabilidad'!$D$9)))))</f>
        <v>0.2</v>
      </c>
      <c r="K45" s="394"/>
      <c r="L45" s="39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4" t="e">
        <f>VLOOKUP((I45&amp;L45),Hoja1!$B$4:$C$28,2,0)</f>
        <v>#N/A</v>
      </c>
      <c r="O45" s="187">
        <v>1</v>
      </c>
      <c r="P45" s="173"/>
      <c r="Q45" s="187" t="b">
        <f t="shared" si="15"/>
        <v>0</v>
      </c>
      <c r="R45" s="187"/>
      <c r="S45" s="187"/>
      <c r="T45" s="188" t="e">
        <f>VLOOKUP(R45&amp;S45,Hoja1!$Q$4:$R$9,2,0)</f>
        <v>#N/A</v>
      </c>
      <c r="U45" s="187"/>
      <c r="V45" s="187"/>
      <c r="W45" s="187"/>
      <c r="X45" s="188" t="b">
        <f>IF(Q45="Probabilidad",($J$45*T45),IF(Q45="Impacto"," "))</f>
        <v>0</v>
      </c>
      <c r="Y45" s="188" t="b">
        <f>IF(Z45&lt;=20%,'Tabla probabilidad'!$B$5,IF(Z45&lt;=40%,'Tabla probabilidad'!$B$6,IF(Z45&lt;=60%,'Tabla probabilidad'!$B$7,IF(Z45&lt;=80%,'Tabla probabilidad'!$B$8,IF(Z45&lt;=100%,'Tabla probabilidad'!$B$9)))))</f>
        <v>0</v>
      </c>
      <c r="Z45" s="188" t="b">
        <f>IF(R45="Preventivo",(J45-(J45*T45)),IF(R45="Detectivo",(J45-(J45*T45)),IF(R45="Correctivo",(J45))))</f>
        <v>0</v>
      </c>
      <c r="AA45" s="395" t="e">
        <f>IF(AB45&lt;=20%,'Tabla probabilidad'!$B$5,IF(AB45&lt;=40%,'Tabla probabilidad'!$B$6,IF(AB45&lt;=60%,'Tabla probabilidad'!$B$7,IF(AB45&lt;=80%,'Tabla probabilidad'!$B$8,IF(AB45&lt;=100%,'Tabla probabilidad'!$B$9)))))</f>
        <v>#DIV/0!</v>
      </c>
      <c r="AB45" s="395" t="e">
        <f>AVERAGE(Z45:Z49)</f>
        <v>#DIV/0!</v>
      </c>
      <c r="AC45" s="188" t="b">
        <f t="shared" si="16"/>
        <v>0</v>
      </c>
      <c r="AD45" s="188" t="b">
        <f>IF(Q45="Probabilidad",(($M$45-0)),IF(Q45="Impacto",($M$45-($M$45*T45))))</f>
        <v>0</v>
      </c>
      <c r="AE45" s="395" t="e">
        <f>IF(AF45&lt;=20%,"Leve",IF(AF45&lt;=40%,"Menor",IF(AF45&lt;=60%,"Moderado",IF(AF45&lt;=80%,"Mayor",IF(AF45&lt;=100%,"Catastrófico")))))</f>
        <v>#DIV/0!</v>
      </c>
      <c r="AF45" s="395" t="e">
        <f>AVERAGE(AD45:AD49)</f>
        <v>#DIV/0!</v>
      </c>
      <c r="AG45" s="398" t="e">
        <f>VLOOKUP(AA45&amp;AE45,Hoja1!$B$4:$C$28,2,0)</f>
        <v>#DIV/0!</v>
      </c>
      <c r="AH45" s="398"/>
      <c r="AI45" s="400"/>
      <c r="AJ45" s="400"/>
      <c r="AK45" s="400"/>
      <c r="AL45" s="400"/>
      <c r="AM45" s="400"/>
      <c r="AN45" s="394"/>
    </row>
    <row r="46" spans="1:40">
      <c r="A46" s="394"/>
      <c r="B46" s="399"/>
      <c r="C46" s="394"/>
      <c r="D46" s="449"/>
      <c r="E46" s="394"/>
      <c r="F46" s="394"/>
      <c r="G46" s="394"/>
      <c r="H46" s="394"/>
      <c r="I46" s="409"/>
      <c r="J46" s="410"/>
      <c r="K46" s="394"/>
      <c r="L46" s="411"/>
      <c r="M46" s="411"/>
      <c r="N46" s="394"/>
      <c r="O46" s="187">
        <v>2</v>
      </c>
      <c r="P46" s="173"/>
      <c r="Q46" s="187" t="b">
        <f t="shared" si="15"/>
        <v>0</v>
      </c>
      <c r="R46" s="187"/>
      <c r="S46" s="187"/>
      <c r="T46" s="188" t="e">
        <f>VLOOKUP(R46&amp;S46,Hoja1!$Q$4:$R$9,2,0)</f>
        <v>#N/A</v>
      </c>
      <c r="U46" s="187"/>
      <c r="V46" s="187"/>
      <c r="W46" s="187"/>
      <c r="X46" s="188" t="b">
        <f t="shared" ref="X46:X49" si="19">IF(Q46="Probabilidad",($J$45*T46),IF(Q46="Impacto"," "))</f>
        <v>0</v>
      </c>
      <c r="Y46" s="188" t="b">
        <f>IF(Z46&lt;=20%,'Tabla probabilidad'!$B$5,IF(Z46&lt;=40%,'Tabla probabilidad'!$B$6,IF(Z46&lt;=60%,'Tabla probabilidad'!$B$7,IF(Z46&lt;=80%,'Tabla probabilidad'!$B$8,IF(Z46&lt;=100%,'Tabla probabilidad'!$B$9)))))</f>
        <v>0</v>
      </c>
      <c r="Z46" s="188" t="b">
        <f>IF(R46="Preventivo",(J45-(J45*T46)),IF(R46="Detectivo",(J45-(J45*T46)),IF(R46="Correctivo",(J45))))</f>
        <v>0</v>
      </c>
      <c r="AA46" s="396"/>
      <c r="AB46" s="396"/>
      <c r="AC46" s="188" t="b">
        <f t="shared" si="16"/>
        <v>0</v>
      </c>
      <c r="AD46" s="188" t="b">
        <f t="shared" ref="AD46:AD49" si="20">IF(Q46="Probabilidad",(($M$45-0)),IF(Q46="Impacto",($M$45-($M$45*T46))))</f>
        <v>0</v>
      </c>
      <c r="AE46" s="396"/>
      <c r="AF46" s="396"/>
      <c r="AG46" s="399"/>
      <c r="AH46" s="399"/>
      <c r="AI46" s="401"/>
      <c r="AJ46" s="401"/>
      <c r="AK46" s="401"/>
      <c r="AL46" s="401"/>
      <c r="AM46" s="401"/>
      <c r="AN46" s="394"/>
    </row>
    <row r="47" spans="1:40">
      <c r="A47" s="394"/>
      <c r="B47" s="399"/>
      <c r="C47" s="394"/>
      <c r="D47" s="449"/>
      <c r="E47" s="394"/>
      <c r="F47" s="394"/>
      <c r="G47" s="394"/>
      <c r="H47" s="394"/>
      <c r="I47" s="409"/>
      <c r="J47" s="410"/>
      <c r="K47" s="394"/>
      <c r="L47" s="411"/>
      <c r="M47" s="411"/>
      <c r="N47" s="394"/>
      <c r="O47" s="187">
        <v>3</v>
      </c>
      <c r="P47" s="173"/>
      <c r="Q47" s="187" t="b">
        <f t="shared" si="15"/>
        <v>0</v>
      </c>
      <c r="R47" s="187"/>
      <c r="S47" s="187"/>
      <c r="T47" s="188" t="e">
        <f>VLOOKUP(R47&amp;S47,Hoja1!$Q$4:$R$9,2,0)</f>
        <v>#N/A</v>
      </c>
      <c r="U47" s="187"/>
      <c r="V47" s="187"/>
      <c r="W47" s="187"/>
      <c r="X47" s="188" t="b">
        <f t="shared" si="19"/>
        <v>0</v>
      </c>
      <c r="Y47" s="188" t="b">
        <f>IF(Z47&lt;=20%,'Tabla probabilidad'!$B$5,IF(Z47&lt;=40%,'Tabla probabilidad'!$B$6,IF(Z47&lt;=60%,'Tabla probabilidad'!$B$7,IF(Z47&lt;=80%,'Tabla probabilidad'!$B$8,IF(Z47&lt;=100%,'Tabla probabilidad'!$B$9)))))</f>
        <v>0</v>
      </c>
      <c r="Z47" s="188" t="b">
        <f>IF(R47="Preventivo",(J45-(J45*T47)),IF(R47="Detectivo",(J45-(J45*T47)),IF(R47="Correctivo",(J45))))</f>
        <v>0</v>
      </c>
      <c r="AA47" s="396"/>
      <c r="AB47" s="396"/>
      <c r="AC47" s="188" t="b">
        <f t="shared" si="16"/>
        <v>0</v>
      </c>
      <c r="AD47" s="188" t="b">
        <f t="shared" si="20"/>
        <v>0</v>
      </c>
      <c r="AE47" s="396"/>
      <c r="AF47" s="396"/>
      <c r="AG47" s="399"/>
      <c r="AH47" s="399"/>
      <c r="AI47" s="401"/>
      <c r="AJ47" s="401"/>
      <c r="AK47" s="401"/>
      <c r="AL47" s="401"/>
      <c r="AM47" s="401"/>
      <c r="AN47" s="394"/>
    </row>
    <row r="48" spans="1:40">
      <c r="A48" s="394"/>
      <c r="B48" s="399"/>
      <c r="C48" s="394"/>
      <c r="D48" s="449"/>
      <c r="E48" s="394"/>
      <c r="F48" s="394"/>
      <c r="G48" s="394"/>
      <c r="H48" s="394"/>
      <c r="I48" s="409"/>
      <c r="J48" s="410"/>
      <c r="K48" s="394"/>
      <c r="L48" s="411"/>
      <c r="M48" s="411"/>
      <c r="N48" s="394"/>
      <c r="O48" s="187">
        <v>4</v>
      </c>
      <c r="P48" s="185"/>
      <c r="Q48" s="187" t="b">
        <f t="shared" si="15"/>
        <v>0</v>
      </c>
      <c r="R48" s="187"/>
      <c r="S48" s="187"/>
      <c r="T48" s="188" t="e">
        <f>VLOOKUP(R48&amp;S48,Hoja1!$Q$4:$R$9,2,0)</f>
        <v>#N/A</v>
      </c>
      <c r="U48" s="187"/>
      <c r="V48" s="187"/>
      <c r="W48" s="187"/>
      <c r="X48" s="188" t="b">
        <f t="shared" si="19"/>
        <v>0</v>
      </c>
      <c r="Y48" s="188" t="b">
        <f>IF(Z48&lt;=20%,'Tabla probabilidad'!$B$5,IF(Z48&lt;=40%,'Tabla probabilidad'!$B$6,IF(Z48&lt;=60%,'Tabla probabilidad'!$B$7,IF(Z48&lt;=80%,'Tabla probabilidad'!$B$8,IF(Z48&lt;=100%,'Tabla probabilidad'!$B$9)))))</f>
        <v>0</v>
      </c>
      <c r="Z48" s="188" t="b">
        <f>IF(R48="Preventivo",(J45-(J45*T48)),IF(R48="Detectivo",(J45-(J45*T48)),IF(R48="Correctivo",(J45))))</f>
        <v>0</v>
      </c>
      <c r="AA48" s="396"/>
      <c r="AB48" s="396"/>
      <c r="AC48" s="188" t="b">
        <f t="shared" si="16"/>
        <v>0</v>
      </c>
      <c r="AD48" s="188" t="b">
        <f t="shared" si="20"/>
        <v>0</v>
      </c>
      <c r="AE48" s="396"/>
      <c r="AF48" s="396"/>
      <c r="AG48" s="399"/>
      <c r="AH48" s="399"/>
      <c r="AI48" s="401"/>
      <c r="AJ48" s="401"/>
      <c r="AK48" s="401"/>
      <c r="AL48" s="401"/>
      <c r="AM48" s="401"/>
      <c r="AN48" s="394"/>
    </row>
    <row r="49" spans="1:40">
      <c r="A49" s="394"/>
      <c r="B49" s="405"/>
      <c r="C49" s="394"/>
      <c r="D49" s="449"/>
      <c r="E49" s="394"/>
      <c r="F49" s="394"/>
      <c r="G49" s="394"/>
      <c r="H49" s="394"/>
      <c r="I49" s="409"/>
      <c r="J49" s="410"/>
      <c r="K49" s="394"/>
      <c r="L49" s="411"/>
      <c r="M49" s="411"/>
      <c r="N49" s="394"/>
      <c r="O49" s="187">
        <v>5</v>
      </c>
      <c r="P49" s="202"/>
      <c r="Q49" s="187" t="b">
        <f t="shared" si="15"/>
        <v>0</v>
      </c>
      <c r="R49" s="187"/>
      <c r="S49" s="187"/>
      <c r="T49" s="188" t="e">
        <f>VLOOKUP(R49&amp;S49,Hoja1!$Q$4:$R$9,2,0)</f>
        <v>#N/A</v>
      </c>
      <c r="U49" s="187"/>
      <c r="V49" s="187"/>
      <c r="W49" s="187"/>
      <c r="X49" s="188" t="b">
        <f t="shared" si="19"/>
        <v>0</v>
      </c>
      <c r="Y49" s="188" t="b">
        <f>IF(Z49&lt;=20%,'Tabla probabilidad'!$B$5,IF(Z49&lt;=40%,'Tabla probabilidad'!$B$6,IF(Z49&lt;=60%,'Tabla probabilidad'!$B$7,IF(Z49&lt;=80%,'Tabla probabilidad'!$B$8,IF(Z49&lt;=100%,'Tabla probabilidad'!$B$9)))))</f>
        <v>0</v>
      </c>
      <c r="Z49" s="188" t="b">
        <f>IF(R49="Preventivo",(J45-(J45*T49)),IF(R49="Detectivo",(J45-(J45*T49)),IF(R49="Correctivo",(J45))))</f>
        <v>0</v>
      </c>
      <c r="AA49" s="397"/>
      <c r="AB49" s="397"/>
      <c r="AC49" s="188" t="b">
        <f t="shared" si="16"/>
        <v>0</v>
      </c>
      <c r="AD49" s="188" t="b">
        <f t="shared" si="20"/>
        <v>0</v>
      </c>
      <c r="AE49" s="397"/>
      <c r="AF49" s="397"/>
      <c r="AG49" s="405"/>
      <c r="AH49" s="399"/>
      <c r="AI49" s="402"/>
      <c r="AJ49" s="402"/>
      <c r="AK49" s="402"/>
      <c r="AL49" s="402"/>
      <c r="AM49" s="402"/>
      <c r="AN49" s="398"/>
    </row>
    <row r="50" spans="1:40">
      <c r="A50" s="394"/>
      <c r="B50" s="398"/>
      <c r="C50" s="394"/>
      <c r="D50" s="449"/>
      <c r="E50" s="394"/>
      <c r="F50" s="394"/>
      <c r="G50" s="394"/>
      <c r="H50" s="394"/>
      <c r="I50" s="409" t="str">
        <f>IF(H50&lt;=2,'Tabla probabilidad'!$B$5,IF(H50&lt;=24,'Tabla probabilidad'!$B$6,IF(H50&lt;=500,'Tabla probabilidad'!$B$7,IF(H50&lt;=5000,'Tabla probabilidad'!$B$8,IF(H50&gt;5000,'Tabla probabilidad'!$B$9)))))</f>
        <v>Muy Baja</v>
      </c>
      <c r="J50" s="410">
        <f>IF(H50&lt;=2,'Tabla probabilidad'!$D$5,IF(H50&lt;=24,'Tabla probabilidad'!$D$6,IF(H50&lt;=500,'Tabla probabilidad'!$D$7,IF(H50&lt;=5000,'Tabla probabilidad'!$D$8,IF(H50&gt;5000,'Tabla probabilidad'!$D$9)))))</f>
        <v>0.2</v>
      </c>
      <c r="K50" s="394"/>
      <c r="L50" s="39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9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94" t="e">
        <f>VLOOKUP((I50&amp;L50),Hoja1!$B$4:$C$28,2,0)</f>
        <v>#N/A</v>
      </c>
      <c r="O50" s="187">
        <v>1</v>
      </c>
      <c r="P50" s="173"/>
      <c r="Q50" s="187" t="b">
        <f t="shared" si="15"/>
        <v>0</v>
      </c>
      <c r="R50" s="187"/>
      <c r="S50" s="187"/>
      <c r="T50" s="188" t="e">
        <f>VLOOKUP(R50&amp;S50,Hoja1!$Q$4:$R$9,2,0)</f>
        <v>#N/A</v>
      </c>
      <c r="U50" s="187"/>
      <c r="V50" s="187"/>
      <c r="W50" s="187"/>
      <c r="X50" s="188" t="b">
        <f>IF(Q50="Probabilidad",($J$50*T50),IF(Q50="Impacto"," "))</f>
        <v>0</v>
      </c>
      <c r="Y50" s="188" t="b">
        <f>IF(Z50&lt;=20%,'Tabla probabilidad'!$B$5,IF(Z50&lt;=40%,'Tabla probabilidad'!$B$6,IF(Z50&lt;=60%,'Tabla probabilidad'!$B$7,IF(Z50&lt;=80%,'Tabla probabilidad'!$B$8,IF(Z50&lt;=100%,'Tabla probabilidad'!$B$9)))))</f>
        <v>0</v>
      </c>
      <c r="Z50" s="188" t="b">
        <f>IF(R50="Preventivo",(J50-(J50*T50)),IF(R50="Detectivo",(J50-(J50*T50)),IF(R50="Correctivo",(J50))))</f>
        <v>0</v>
      </c>
      <c r="AA50" s="395" t="e">
        <f>IF(AB50&lt;=20%,'Tabla probabilidad'!$B$5,IF(AB50&lt;=40%,'Tabla probabilidad'!$B$6,IF(AB50&lt;=60%,'Tabla probabilidad'!$B$7,IF(AB50&lt;=80%,'Tabla probabilidad'!$B$8,IF(AB50&lt;=100%,'Tabla probabilidad'!$B$9)))))</f>
        <v>#DIV/0!</v>
      </c>
      <c r="AB50" s="395" t="e">
        <f>AVERAGE(Z50:Z54)</f>
        <v>#DIV/0!</v>
      </c>
      <c r="AC50" s="188" t="b">
        <f t="shared" si="16"/>
        <v>0</v>
      </c>
      <c r="AD50" s="188" t="b">
        <f>IF(Q50="Probabilidad",(($M$50-0)),IF(Q50="Impacto",($M$50-($M$50*T50))))</f>
        <v>0</v>
      </c>
      <c r="AE50" s="395" t="e">
        <f>IF(AF50&lt;=20%,"Leve",IF(AF50&lt;=40%,"Menor",IF(AF50&lt;=60%,"Moderado",IF(AF50&lt;=80%,"Mayor",IF(AF50&lt;=100%,"Catastrófico")))))</f>
        <v>#DIV/0!</v>
      </c>
      <c r="AF50" s="395" t="e">
        <f>AVERAGE(AD50:AD54)</f>
        <v>#DIV/0!</v>
      </c>
      <c r="AG50" s="398" t="e">
        <f>VLOOKUP(AA50&amp;AE50,Hoja1!$B$4:$C$28,2,0)</f>
        <v>#DIV/0!</v>
      </c>
      <c r="AH50" s="398"/>
      <c r="AI50" s="400"/>
      <c r="AJ50" s="400"/>
      <c r="AK50" s="400"/>
      <c r="AL50" s="400"/>
      <c r="AM50" s="400"/>
      <c r="AN50" s="394"/>
    </row>
    <row r="51" spans="1:40">
      <c r="A51" s="394"/>
      <c r="B51" s="399"/>
      <c r="C51" s="394"/>
      <c r="D51" s="449"/>
      <c r="E51" s="394"/>
      <c r="F51" s="394"/>
      <c r="G51" s="394"/>
      <c r="H51" s="394"/>
      <c r="I51" s="409"/>
      <c r="J51" s="410"/>
      <c r="K51" s="394"/>
      <c r="L51" s="411"/>
      <c r="M51" s="411"/>
      <c r="N51" s="394"/>
      <c r="O51" s="187">
        <v>2</v>
      </c>
      <c r="P51" s="173"/>
      <c r="Q51" s="187" t="b">
        <f t="shared" si="15"/>
        <v>0</v>
      </c>
      <c r="R51" s="187"/>
      <c r="S51" s="187"/>
      <c r="T51" s="188" t="e">
        <f>VLOOKUP(R51&amp;S51,Hoja1!$Q$4:$R$9,2,0)</f>
        <v>#N/A</v>
      </c>
      <c r="U51" s="187"/>
      <c r="V51" s="187"/>
      <c r="W51" s="187"/>
      <c r="X51" s="188" t="b">
        <f>IF(Q51="Probabilidad",($J$50*T51),IF(Q51="Impacto"," "))</f>
        <v>0</v>
      </c>
      <c r="Y51" s="188" t="b">
        <f>IF(Z51&lt;=20%,'Tabla probabilidad'!$B$5,IF(Z51&lt;=40%,'Tabla probabilidad'!$B$6,IF(Z51&lt;=60%,'Tabla probabilidad'!$B$7,IF(Z51&lt;=80%,'Tabla probabilidad'!$B$8,IF(Z51&lt;=100%,'Tabla probabilidad'!$B$9)))))</f>
        <v>0</v>
      </c>
      <c r="Z51" s="188" t="b">
        <f>IF(R51="Preventivo",(J50-(J50*T51)),IF(R51="Detectivo",(J50-(J50*T51)),IF(R51="Correctivo",(J50))))</f>
        <v>0</v>
      </c>
      <c r="AA51" s="396"/>
      <c r="AB51" s="396"/>
      <c r="AC51" s="188" t="b">
        <f t="shared" si="16"/>
        <v>0</v>
      </c>
      <c r="AD51" s="188" t="b">
        <f t="shared" ref="AD51:AD54" si="21">IF(Q51="Probabilidad",(($M$50-0)),IF(Q51="Impacto",($M$50-($M$50*T51))))</f>
        <v>0</v>
      </c>
      <c r="AE51" s="396"/>
      <c r="AF51" s="396"/>
      <c r="AG51" s="399"/>
      <c r="AH51" s="399"/>
      <c r="AI51" s="401"/>
      <c r="AJ51" s="401"/>
      <c r="AK51" s="401"/>
      <c r="AL51" s="401"/>
      <c r="AM51" s="401"/>
      <c r="AN51" s="394"/>
    </row>
    <row r="52" spans="1:40">
      <c r="A52" s="394"/>
      <c r="B52" s="399"/>
      <c r="C52" s="394"/>
      <c r="D52" s="449"/>
      <c r="E52" s="394"/>
      <c r="F52" s="394"/>
      <c r="G52" s="394"/>
      <c r="H52" s="394"/>
      <c r="I52" s="409"/>
      <c r="J52" s="410"/>
      <c r="K52" s="394"/>
      <c r="L52" s="411"/>
      <c r="M52" s="411"/>
      <c r="N52" s="394"/>
      <c r="O52" s="187">
        <v>3</v>
      </c>
      <c r="P52" s="173"/>
      <c r="Q52" s="187" t="b">
        <f t="shared" si="15"/>
        <v>0</v>
      </c>
      <c r="R52" s="187"/>
      <c r="S52" s="187"/>
      <c r="T52" s="188" t="e">
        <f>VLOOKUP(R52&amp;S52,Hoja1!$Q$4:$R$9,2,0)</f>
        <v>#N/A</v>
      </c>
      <c r="U52" s="187"/>
      <c r="V52" s="187"/>
      <c r="W52" s="187"/>
      <c r="X52" s="188" t="b">
        <f>IF(Q52="Probabilidad",($J$50*T52),IF(Q52="Impacto"," "))</f>
        <v>0</v>
      </c>
      <c r="Y52" s="188" t="b">
        <f>IF(Z52&lt;=20%,'Tabla probabilidad'!$B$5,IF(Z52&lt;=40%,'Tabla probabilidad'!$B$6,IF(Z52&lt;=60%,'Tabla probabilidad'!$B$7,IF(Z52&lt;=80%,'Tabla probabilidad'!$B$8,IF(Z52&lt;=100%,'Tabla probabilidad'!$B$9)))))</f>
        <v>0</v>
      </c>
      <c r="Z52" s="188" t="b">
        <f>IF(R52="Preventivo",(J50-(J50*T52)),IF(R52="Detectivo",(J50-(J50*T52)),IF(R52="Correctivo",(J50))))</f>
        <v>0</v>
      </c>
      <c r="AA52" s="396"/>
      <c r="AB52" s="396"/>
      <c r="AC52" s="188" t="b">
        <f t="shared" si="16"/>
        <v>0</v>
      </c>
      <c r="AD52" s="188" t="b">
        <f t="shared" si="21"/>
        <v>0</v>
      </c>
      <c r="AE52" s="396"/>
      <c r="AF52" s="396"/>
      <c r="AG52" s="399"/>
      <c r="AH52" s="399"/>
      <c r="AI52" s="401"/>
      <c r="AJ52" s="401"/>
      <c r="AK52" s="401"/>
      <c r="AL52" s="401"/>
      <c r="AM52" s="401"/>
      <c r="AN52" s="394"/>
    </row>
    <row r="53" spans="1:40">
      <c r="A53" s="394"/>
      <c r="B53" s="399"/>
      <c r="C53" s="394"/>
      <c r="D53" s="449"/>
      <c r="E53" s="394"/>
      <c r="F53" s="394"/>
      <c r="G53" s="394"/>
      <c r="H53" s="394"/>
      <c r="I53" s="409"/>
      <c r="J53" s="410"/>
      <c r="K53" s="394"/>
      <c r="L53" s="411"/>
      <c r="M53" s="411"/>
      <c r="N53" s="394"/>
      <c r="O53" s="187">
        <v>4</v>
      </c>
      <c r="P53" s="185"/>
      <c r="Q53" s="187" t="b">
        <f t="shared" si="15"/>
        <v>0</v>
      </c>
      <c r="R53" s="187"/>
      <c r="S53" s="187"/>
      <c r="T53" s="188" t="e">
        <f>VLOOKUP(R53&amp;S53,Hoja1!$Q$4:$R$9,2,0)</f>
        <v>#N/A</v>
      </c>
      <c r="U53" s="187"/>
      <c r="V53" s="187"/>
      <c r="W53" s="187"/>
      <c r="X53" s="188" t="b">
        <f>IF(Q53="Probabilidad",($J$50*T53),IF(Q53="Impacto"," "))</f>
        <v>0</v>
      </c>
      <c r="Y53" s="188" t="b">
        <f>IF(Z53&lt;=20%,'Tabla probabilidad'!$B$5,IF(Z53&lt;=40%,'Tabla probabilidad'!$B$6,IF(Z53&lt;=60%,'Tabla probabilidad'!$B$7,IF(Z53&lt;=80%,'Tabla probabilidad'!$B$8,IF(Z53&lt;=100%,'Tabla probabilidad'!$B$9)))))</f>
        <v>0</v>
      </c>
      <c r="Z53" s="188" t="b">
        <f>IF(R53="Preventivo",(J50-(J50*T53)),IF(R53="Detectivo",(J50-(J50*T53)),IF(R53="Correctivo",(J50))))</f>
        <v>0</v>
      </c>
      <c r="AA53" s="396"/>
      <c r="AB53" s="396"/>
      <c r="AC53" s="188" t="b">
        <f t="shared" si="16"/>
        <v>0</v>
      </c>
      <c r="AD53" s="188" t="b">
        <f t="shared" si="21"/>
        <v>0</v>
      </c>
      <c r="AE53" s="396"/>
      <c r="AF53" s="396"/>
      <c r="AG53" s="399"/>
      <c r="AH53" s="399"/>
      <c r="AI53" s="401"/>
      <c r="AJ53" s="401"/>
      <c r="AK53" s="401"/>
      <c r="AL53" s="401"/>
      <c r="AM53" s="401"/>
      <c r="AN53" s="394"/>
    </row>
    <row r="54" spans="1:40">
      <c r="A54" s="394"/>
      <c r="B54" s="405"/>
      <c r="C54" s="394"/>
      <c r="D54" s="449"/>
      <c r="E54" s="394"/>
      <c r="F54" s="394"/>
      <c r="G54" s="394"/>
      <c r="H54" s="394"/>
      <c r="I54" s="409"/>
      <c r="J54" s="410"/>
      <c r="K54" s="394"/>
      <c r="L54" s="411"/>
      <c r="M54" s="411"/>
      <c r="N54" s="394"/>
      <c r="O54" s="187">
        <v>5</v>
      </c>
      <c r="P54" s="202"/>
      <c r="Q54" s="187" t="b">
        <f t="shared" si="15"/>
        <v>0</v>
      </c>
      <c r="R54" s="187"/>
      <c r="S54" s="187"/>
      <c r="T54" s="188" t="e">
        <f>VLOOKUP(R54&amp;S54,Hoja1!$Q$4:$R$9,2,0)</f>
        <v>#N/A</v>
      </c>
      <c r="U54" s="187"/>
      <c r="V54" s="187"/>
      <c r="W54" s="187"/>
      <c r="X54" s="188" t="b">
        <f t="shared" ref="X54" si="22">IF(Q54="Probabilidad",($J$35*T54),IF(Q54="Impacto"," "))</f>
        <v>0</v>
      </c>
      <c r="Y54" s="188" t="b">
        <f>IF(Z54&lt;=20%,'Tabla probabilidad'!$B$5,IF(Z54&lt;=40%,'Tabla probabilidad'!$B$6,IF(Z54&lt;=60%,'Tabla probabilidad'!$B$7,IF(Z54&lt;=80%,'Tabla probabilidad'!$B$8,IF(Z54&lt;=100%,'Tabla probabilidad'!$B$9)))))</f>
        <v>0</v>
      </c>
      <c r="Z54" s="188" t="b">
        <f>IF(R54="Preventivo",(J50-(J50*T54)),IF(R54="Detectivo",(J50-(J50*T54)),IF(R54="Correctivo",(J50))))</f>
        <v>0</v>
      </c>
      <c r="AA54" s="397"/>
      <c r="AB54" s="397"/>
      <c r="AC54" s="188" t="b">
        <f t="shared" si="16"/>
        <v>0</v>
      </c>
      <c r="AD54" s="188" t="b">
        <f t="shared" si="21"/>
        <v>0</v>
      </c>
      <c r="AE54" s="397"/>
      <c r="AF54" s="397"/>
      <c r="AG54" s="405"/>
      <c r="AH54" s="399"/>
      <c r="AI54" s="402"/>
      <c r="AJ54" s="402"/>
      <c r="AK54" s="402"/>
      <c r="AL54" s="402"/>
      <c r="AM54" s="402"/>
      <c r="AN54" s="398"/>
    </row>
    <row r="55" spans="1:40">
      <c r="A55" s="394"/>
      <c r="B55" s="398"/>
      <c r="C55" s="394"/>
      <c r="D55" s="449"/>
      <c r="E55" s="394"/>
      <c r="F55" s="394"/>
      <c r="G55" s="394"/>
      <c r="H55" s="394"/>
      <c r="I55" s="409" t="str">
        <f>IF(H55&lt;=2,'Tabla probabilidad'!$B$5,IF(H55&lt;=24,'Tabla probabilidad'!$B$6,IF(H55&lt;=500,'Tabla probabilidad'!$B$7,IF(H55&lt;=5000,'Tabla probabilidad'!$B$8,IF(H55&gt;5000,'Tabla probabilidad'!$B$9)))))</f>
        <v>Muy Baja</v>
      </c>
      <c r="J55" s="410">
        <f>IF(H55&lt;=2,'Tabla probabilidad'!$D$5,IF(H55&lt;=24,'Tabla probabilidad'!$D$6,IF(H55&lt;=500,'Tabla probabilidad'!$D$7,IF(H55&lt;=5000,'Tabla probabilidad'!$D$8,IF(H55&gt;5000,'Tabla probabilidad'!$D$9)))))</f>
        <v>0.2</v>
      </c>
      <c r="K55" s="394"/>
      <c r="L55" s="394"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94"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94" t="e">
        <f>VLOOKUP((I55&amp;L55),Hoja1!$B$4:$C$28,2,0)</f>
        <v>#N/A</v>
      </c>
      <c r="O55" s="187">
        <v>1</v>
      </c>
      <c r="P55" s="173"/>
      <c r="Q55" s="187" t="b">
        <f t="shared" si="15"/>
        <v>0</v>
      </c>
      <c r="R55" s="187"/>
      <c r="S55" s="187"/>
      <c r="T55" s="188" t="e">
        <f>VLOOKUP(R55&amp;S55,Hoja1!$Q$4:$R$9,2,0)</f>
        <v>#N/A</v>
      </c>
      <c r="U55" s="187"/>
      <c r="V55" s="187"/>
      <c r="W55" s="187"/>
      <c r="X55" s="188" t="b">
        <f>IF(Q55="Probabilidad",($J$55*T55),IF(Q55="Impacto"," "))</f>
        <v>0</v>
      </c>
      <c r="Y55" s="188" t="b">
        <f>IF(Z55&lt;=20%,'Tabla probabilidad'!$B$5,IF(Z55&lt;=40%,'Tabla probabilidad'!$B$6,IF(Z55&lt;=60%,'Tabla probabilidad'!$B$7,IF(Z55&lt;=80%,'Tabla probabilidad'!$B$8,IF(Z55&lt;=100%,'Tabla probabilidad'!$B$9)))))</f>
        <v>0</v>
      </c>
      <c r="Z55" s="188" t="b">
        <f>IF(R55="Preventivo",(J55-(J55*T55)),IF(R55="Detectivo",(J55-(J55*T55)),IF(R55="Correctivo",(J55))))</f>
        <v>0</v>
      </c>
      <c r="AA55" s="395" t="e">
        <f>IF(AB55&lt;=20%,'Tabla probabilidad'!$B$5,IF(AB55&lt;=40%,'Tabla probabilidad'!$B$6,IF(AB55&lt;=60%,'Tabla probabilidad'!$B$7,IF(AB55&lt;=80%,'Tabla probabilidad'!$B$8,IF(AB55&lt;=100%,'Tabla probabilidad'!$B$9)))))</f>
        <v>#DIV/0!</v>
      </c>
      <c r="AB55" s="395" t="e">
        <f>AVERAGE(Z55:Z59)</f>
        <v>#DIV/0!</v>
      </c>
      <c r="AC55" s="188" t="b">
        <f t="shared" si="16"/>
        <v>0</v>
      </c>
      <c r="AD55" s="188" t="b">
        <f>IF(Q55="Probabilidad",(($M$55-0)),IF(Q55="Impacto",($M$55-($M$55*T55))))</f>
        <v>0</v>
      </c>
      <c r="AE55" s="395" t="e">
        <f>IF(AF55&lt;=20%,"Leve",IF(AF55&lt;=40%,"Menor",IF(AF55&lt;=60%,"Moderado",IF(AF55&lt;=80%,"Mayor",IF(AF55&lt;=100%,"Catastrófico")))))</f>
        <v>#DIV/0!</v>
      </c>
      <c r="AF55" s="395" t="e">
        <f>AVERAGE(AD55:AD59)</f>
        <v>#DIV/0!</v>
      </c>
      <c r="AG55" s="398" t="e">
        <f>VLOOKUP(AA55&amp;AE55,Hoja1!$B$4:$C$28,2,0)</f>
        <v>#DIV/0!</v>
      </c>
      <c r="AH55" s="394"/>
      <c r="AI55" s="400"/>
      <c r="AJ55" s="400"/>
      <c r="AK55" s="400"/>
      <c r="AL55" s="400"/>
      <c r="AM55" s="400"/>
      <c r="AN55" s="400"/>
    </row>
    <row r="56" spans="1:40">
      <c r="A56" s="394"/>
      <c r="B56" s="399"/>
      <c r="C56" s="394"/>
      <c r="D56" s="449"/>
      <c r="E56" s="394"/>
      <c r="F56" s="394"/>
      <c r="G56" s="394"/>
      <c r="H56" s="394"/>
      <c r="I56" s="409"/>
      <c r="J56" s="410"/>
      <c r="K56" s="394"/>
      <c r="L56" s="411"/>
      <c r="M56" s="411"/>
      <c r="N56" s="394"/>
      <c r="O56" s="187">
        <v>2</v>
      </c>
      <c r="P56" s="173"/>
      <c r="Q56" s="187" t="b">
        <f t="shared" si="15"/>
        <v>0</v>
      </c>
      <c r="R56" s="187"/>
      <c r="S56" s="187"/>
      <c r="T56" s="188" t="e">
        <f>VLOOKUP(R56&amp;S56,Hoja1!$Q$4:$R$9,2,0)</f>
        <v>#N/A</v>
      </c>
      <c r="U56" s="187"/>
      <c r="V56" s="187"/>
      <c r="W56" s="187"/>
      <c r="X56" s="188" t="b">
        <f t="shared" ref="X56:X59" si="23">IF(Q56="Probabilidad",($J$55*T56),IF(Q56="Impacto"," "))</f>
        <v>0</v>
      </c>
      <c r="Y56" s="188" t="b">
        <f>IF(Z56&lt;=20%,'Tabla probabilidad'!$B$5,IF(Z56&lt;=40%,'Tabla probabilidad'!$B$6,IF(Z56&lt;=60%,'Tabla probabilidad'!$B$7,IF(Z56&lt;=80%,'Tabla probabilidad'!$B$8,IF(Z56&lt;=100%,'Tabla probabilidad'!$B$9)))))</f>
        <v>0</v>
      </c>
      <c r="Z56" s="188" t="b">
        <f>IF(R56="Preventivo",(J55-(J55*T56)),IF(R56="Detectivo",(J55-(J55*T56)),IF(R56="Correctivo",(J55))))</f>
        <v>0</v>
      </c>
      <c r="AA56" s="396"/>
      <c r="AB56" s="396"/>
      <c r="AC56" s="188" t="b">
        <f t="shared" si="16"/>
        <v>0</v>
      </c>
      <c r="AD56" s="188" t="b">
        <f t="shared" ref="AD56:AD59" si="24">IF(Q56="Probabilidad",(($M$55-0)),IF(Q56="Impacto",($M$55-($M$55*T56))))</f>
        <v>0</v>
      </c>
      <c r="AE56" s="396"/>
      <c r="AF56" s="396"/>
      <c r="AG56" s="399"/>
      <c r="AH56" s="394"/>
      <c r="AI56" s="401"/>
      <c r="AJ56" s="401"/>
      <c r="AK56" s="401"/>
      <c r="AL56" s="401"/>
      <c r="AM56" s="401"/>
      <c r="AN56" s="401"/>
    </row>
    <row r="57" spans="1:40">
      <c r="A57" s="394"/>
      <c r="B57" s="399"/>
      <c r="C57" s="394"/>
      <c r="D57" s="449"/>
      <c r="E57" s="394"/>
      <c r="F57" s="394"/>
      <c r="G57" s="394"/>
      <c r="H57" s="394"/>
      <c r="I57" s="409"/>
      <c r="J57" s="410"/>
      <c r="K57" s="394"/>
      <c r="L57" s="411"/>
      <c r="M57" s="411"/>
      <c r="N57" s="394"/>
      <c r="O57" s="187">
        <v>3</v>
      </c>
      <c r="P57" s="173"/>
      <c r="Q57" s="187" t="b">
        <f t="shared" si="15"/>
        <v>0</v>
      </c>
      <c r="R57" s="187"/>
      <c r="S57" s="187"/>
      <c r="T57" s="188" t="e">
        <f>VLOOKUP(R57&amp;S57,Hoja1!$Q$4:$R$9,2,0)</f>
        <v>#N/A</v>
      </c>
      <c r="U57" s="187"/>
      <c r="V57" s="187"/>
      <c r="W57" s="187"/>
      <c r="X57" s="188" t="b">
        <f t="shared" si="23"/>
        <v>0</v>
      </c>
      <c r="Y57" s="188" t="b">
        <f>IF(Z57&lt;=20%,'Tabla probabilidad'!$B$5,IF(Z57&lt;=40%,'Tabla probabilidad'!$B$6,IF(Z57&lt;=60%,'Tabla probabilidad'!$B$7,IF(Z57&lt;=80%,'Tabla probabilidad'!$B$8,IF(Z57&lt;=100%,'Tabla probabilidad'!$B$9)))))</f>
        <v>0</v>
      </c>
      <c r="Z57" s="188" t="b">
        <f>IF(R57="Preventivo",(J55-(J55*T57)),IF(R57="Detectivo",(J55-(J55*T57)),IF(R57="Correctivo",(J55))))</f>
        <v>0</v>
      </c>
      <c r="AA57" s="396"/>
      <c r="AB57" s="396"/>
      <c r="AC57" s="188" t="b">
        <f t="shared" si="16"/>
        <v>0</v>
      </c>
      <c r="AD57" s="188" t="b">
        <f t="shared" si="24"/>
        <v>0</v>
      </c>
      <c r="AE57" s="396"/>
      <c r="AF57" s="396"/>
      <c r="AG57" s="399"/>
      <c r="AH57" s="394"/>
      <c r="AI57" s="401"/>
      <c r="AJ57" s="401"/>
      <c r="AK57" s="401"/>
      <c r="AL57" s="401"/>
      <c r="AM57" s="401"/>
      <c r="AN57" s="401"/>
    </row>
    <row r="58" spans="1:40">
      <c r="A58" s="394"/>
      <c r="B58" s="399"/>
      <c r="C58" s="394"/>
      <c r="D58" s="449"/>
      <c r="E58" s="394"/>
      <c r="F58" s="394"/>
      <c r="G58" s="394"/>
      <c r="H58" s="394"/>
      <c r="I58" s="409"/>
      <c r="J58" s="410"/>
      <c r="K58" s="394"/>
      <c r="L58" s="411"/>
      <c r="M58" s="411"/>
      <c r="N58" s="394"/>
      <c r="O58" s="187">
        <v>4</v>
      </c>
      <c r="P58" s="185"/>
      <c r="Q58" s="187" t="b">
        <f t="shared" si="15"/>
        <v>0</v>
      </c>
      <c r="R58" s="187"/>
      <c r="S58" s="187"/>
      <c r="T58" s="188" t="e">
        <f>VLOOKUP(R58&amp;S58,Hoja1!$Q$4:$R$9,2,0)</f>
        <v>#N/A</v>
      </c>
      <c r="U58" s="187"/>
      <c r="V58" s="187"/>
      <c r="W58" s="187"/>
      <c r="X58" s="188" t="b">
        <f t="shared" si="23"/>
        <v>0</v>
      </c>
      <c r="Y58" s="188" t="b">
        <f>IF(Z58&lt;=20%,'Tabla probabilidad'!$B$5,IF(Z58&lt;=40%,'Tabla probabilidad'!$B$6,IF(Z58&lt;=60%,'Tabla probabilidad'!$B$7,IF(Z58&lt;=80%,'Tabla probabilidad'!$B$8,IF(Z58&lt;=100%,'Tabla probabilidad'!$B$9)))))</f>
        <v>0</v>
      </c>
      <c r="Z58" s="188" t="b">
        <f>IF(R58="Preventivo",(J55-(J55*T58)),IF(R58="Detectivo",(J55-(J55*T58)),IF(R58="Correctivo",(J55))))</f>
        <v>0</v>
      </c>
      <c r="AA58" s="396"/>
      <c r="AB58" s="396"/>
      <c r="AC58" s="188" t="b">
        <f t="shared" si="16"/>
        <v>0</v>
      </c>
      <c r="AD58" s="188" t="b">
        <f t="shared" si="24"/>
        <v>0</v>
      </c>
      <c r="AE58" s="396"/>
      <c r="AF58" s="396"/>
      <c r="AG58" s="399"/>
      <c r="AH58" s="394"/>
      <c r="AI58" s="401"/>
      <c r="AJ58" s="401"/>
      <c r="AK58" s="401"/>
      <c r="AL58" s="401"/>
      <c r="AM58" s="401"/>
      <c r="AN58" s="401"/>
    </row>
    <row r="59" spans="1:40" ht="20.25" customHeight="1">
      <c r="A59" s="394"/>
      <c r="B59" s="405"/>
      <c r="C59" s="394"/>
      <c r="D59" s="449"/>
      <c r="E59" s="394"/>
      <c r="F59" s="394"/>
      <c r="G59" s="394"/>
      <c r="H59" s="394"/>
      <c r="I59" s="409"/>
      <c r="J59" s="410"/>
      <c r="K59" s="394"/>
      <c r="L59" s="411"/>
      <c r="M59" s="411"/>
      <c r="N59" s="394"/>
      <c r="O59" s="187">
        <v>5</v>
      </c>
      <c r="P59" s="202"/>
      <c r="Q59" s="187" t="b">
        <f t="shared" si="15"/>
        <v>0</v>
      </c>
      <c r="R59" s="187"/>
      <c r="S59" s="187"/>
      <c r="T59" s="188" t="e">
        <f>VLOOKUP(R59&amp;S59,Hoja1!$Q$4:$R$9,2,0)</f>
        <v>#N/A</v>
      </c>
      <c r="U59" s="187"/>
      <c r="V59" s="187"/>
      <c r="W59" s="187"/>
      <c r="X59" s="188" t="b">
        <f t="shared" si="23"/>
        <v>0</v>
      </c>
      <c r="Y59" s="188" t="b">
        <f>IF(Z59&lt;=20%,'Tabla probabilidad'!$B$5,IF(Z59&lt;=40%,'Tabla probabilidad'!$B$6,IF(Z59&lt;=60%,'Tabla probabilidad'!$B$7,IF(Z59&lt;=80%,'Tabla probabilidad'!$B$8,IF(Z59&lt;=100%,'Tabla probabilidad'!$B$9)))))</f>
        <v>0</v>
      </c>
      <c r="Z59" s="188" t="b">
        <f>IF(R59="Preventivo",(J55-(J55*T59)),IF(R59="Detectivo",(J55-(J55*T59)),IF(R59="Correctivo",(J55))))</f>
        <v>0</v>
      </c>
      <c r="AA59" s="397"/>
      <c r="AB59" s="397"/>
      <c r="AC59" s="188" t="b">
        <f t="shared" si="16"/>
        <v>0</v>
      </c>
      <c r="AD59" s="188" t="b">
        <f t="shared" si="24"/>
        <v>0</v>
      </c>
      <c r="AE59" s="397"/>
      <c r="AF59" s="397"/>
      <c r="AG59" s="405"/>
      <c r="AH59" s="394"/>
      <c r="AI59" s="402"/>
      <c r="AJ59" s="402"/>
      <c r="AK59" s="402"/>
      <c r="AL59" s="402"/>
      <c r="AM59" s="402"/>
      <c r="AN59" s="402"/>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27" priority="698" operator="containsText" text="Muy Baja">
      <formula>NOT(ISERROR(SEARCH("Muy Baja",I10)))</formula>
    </cfRule>
    <cfRule type="containsText" dxfId="2826" priority="699" operator="containsText" text="Baja">
      <formula>NOT(ISERROR(SEARCH("Baja",I10)))</formula>
    </cfRule>
    <cfRule type="containsText" dxfId="2825" priority="823" operator="containsText" text="Muy Alta">
      <formula>NOT(ISERROR(SEARCH("Muy Alta",I10)))</formula>
    </cfRule>
    <cfRule type="containsText" dxfId="2824" priority="824" operator="containsText" text="Alta">
      <formula>NOT(ISERROR(SEARCH("Alta",I10)))</formula>
    </cfRule>
    <cfRule type="containsText" dxfId="2823" priority="825" operator="containsText" text="Media">
      <formula>NOT(ISERROR(SEARCH("Media",I10)))</formula>
    </cfRule>
    <cfRule type="containsText" dxfId="2822" priority="826" operator="containsText" text="Media">
      <formula>NOT(ISERROR(SEARCH("Media",I10)))</formula>
    </cfRule>
    <cfRule type="containsText" dxfId="2821" priority="827" operator="containsText" text="Media">
      <formula>NOT(ISERROR(SEARCH("Media",I10)))</formula>
    </cfRule>
    <cfRule type="containsText" dxfId="2820" priority="830" operator="containsText" text="Muy Baja">
      <formula>NOT(ISERROR(SEARCH("Muy Baja",I10)))</formula>
    </cfRule>
    <cfRule type="containsText" dxfId="2819" priority="831" operator="containsText" text="Baja">
      <formula>NOT(ISERROR(SEARCH("Baja",I10)))</formula>
    </cfRule>
    <cfRule type="containsText" dxfId="2818" priority="832" operator="containsText" text="Muy Baja">
      <formula>NOT(ISERROR(SEARCH("Muy Baja",I10)))</formula>
    </cfRule>
    <cfRule type="containsText" dxfId="2817" priority="833" operator="containsText" text="Muy Baja">
      <formula>NOT(ISERROR(SEARCH("Muy Baja",I10)))</formula>
    </cfRule>
    <cfRule type="containsText" dxfId="2816" priority="834" operator="containsText" text="Muy Baja">
      <formula>NOT(ISERROR(SEARCH("Muy Baja",I10)))</formula>
    </cfRule>
    <cfRule type="containsText" dxfId="2815" priority="835" operator="containsText" text="Muy Baja'Tabla probabilidad'!">
      <formula>NOT(ISERROR(SEARCH("Muy Baja'Tabla probabilidad'!",I10)))</formula>
    </cfRule>
    <cfRule type="containsText" dxfId="2814" priority="836" operator="containsText" text="Muy bajo">
      <formula>NOT(ISERROR(SEARCH("Muy bajo",I10)))</formula>
    </cfRule>
    <cfRule type="containsText" dxfId="2813" priority="845" operator="containsText" text="Alta">
      <formula>NOT(ISERROR(SEARCH("Alta",I10)))</formula>
    </cfRule>
    <cfRule type="containsText" dxfId="2812" priority="846" operator="containsText" text="Media">
      <formula>NOT(ISERROR(SEARCH("Media",I10)))</formula>
    </cfRule>
    <cfRule type="containsText" dxfId="2811" priority="847" operator="containsText" text="Baja">
      <formula>NOT(ISERROR(SEARCH("Baja",I10)))</formula>
    </cfRule>
    <cfRule type="containsText" dxfId="2810" priority="848" operator="containsText" text="Muy baja">
      <formula>NOT(ISERROR(SEARCH("Muy baja",I10)))</formula>
    </cfRule>
    <cfRule type="cellIs" dxfId="2809" priority="851" operator="between">
      <formula>1</formula>
      <formula>2</formula>
    </cfRule>
    <cfRule type="cellIs" dxfId="2808" priority="852" operator="between">
      <formula>0</formula>
      <formula>2</formula>
    </cfRule>
  </conditionalFormatting>
  <conditionalFormatting sqref="I10">
    <cfRule type="containsText" dxfId="2807" priority="701" operator="containsText" text="Muy Alta">
      <formula>NOT(ISERROR(SEARCH("Muy Alta",I10)))</formula>
    </cfRule>
  </conditionalFormatting>
  <conditionalFormatting sqref="L10 L15 L20 L25 L30 L35 L40 L45 L50 L55">
    <cfRule type="containsText" dxfId="2806" priority="692" operator="containsText" text="Catastrófico">
      <formula>NOT(ISERROR(SEARCH("Catastrófico",L10)))</formula>
    </cfRule>
    <cfRule type="containsText" dxfId="2805" priority="693" operator="containsText" text="Mayor">
      <formula>NOT(ISERROR(SEARCH("Mayor",L10)))</formula>
    </cfRule>
    <cfRule type="containsText" dxfId="2804" priority="694" operator="containsText" text="Alta">
      <formula>NOT(ISERROR(SEARCH("Alta",L10)))</formula>
    </cfRule>
    <cfRule type="containsText" dxfId="2803" priority="695" operator="containsText" text="Moderado">
      <formula>NOT(ISERROR(SEARCH("Moderado",L10)))</formula>
    </cfRule>
    <cfRule type="containsText" dxfId="2802" priority="696" operator="containsText" text="Menor">
      <formula>NOT(ISERROR(SEARCH("Menor",L10)))</formula>
    </cfRule>
    <cfRule type="containsText" dxfId="2801" priority="697" operator="containsText" text="Leve">
      <formula>NOT(ISERROR(SEARCH("Leve",L10)))</formula>
    </cfRule>
  </conditionalFormatting>
  <conditionalFormatting sqref="N10 N15 N20 N25">
    <cfRule type="containsText" dxfId="2800" priority="687" operator="containsText" text="Extremo">
      <formula>NOT(ISERROR(SEARCH("Extremo",N10)))</formula>
    </cfRule>
    <cfRule type="containsText" dxfId="2799" priority="688" operator="containsText" text="Alto">
      <formula>NOT(ISERROR(SEARCH("Alto",N10)))</formula>
    </cfRule>
    <cfRule type="containsText" dxfId="2798" priority="689" operator="containsText" text="Bajo">
      <formula>NOT(ISERROR(SEARCH("Bajo",N10)))</formula>
    </cfRule>
    <cfRule type="containsText" dxfId="2797" priority="690" operator="containsText" text="Moderado">
      <formula>NOT(ISERROR(SEARCH("Moderado",N10)))</formula>
    </cfRule>
    <cfRule type="containsText" dxfId="2796" priority="691" operator="containsText" text="Extremo">
      <formula>NOT(ISERROR(SEARCH("Extremo",N10)))</formula>
    </cfRule>
  </conditionalFormatting>
  <conditionalFormatting sqref="M10 M15 M20 M25 M30 M35 M40 M45 M50 M55">
    <cfRule type="containsText" dxfId="2795" priority="681" operator="containsText" text="Catastrófico">
      <formula>NOT(ISERROR(SEARCH("Catastrófico",M10)))</formula>
    </cfRule>
    <cfRule type="containsText" dxfId="2794" priority="682" operator="containsText" text="Mayor">
      <formula>NOT(ISERROR(SEARCH("Mayor",M10)))</formula>
    </cfRule>
    <cfRule type="containsText" dxfId="2793" priority="683" operator="containsText" text="Alta">
      <formula>NOT(ISERROR(SEARCH("Alta",M10)))</formula>
    </cfRule>
    <cfRule type="containsText" dxfId="2792" priority="684" operator="containsText" text="Moderado">
      <formula>NOT(ISERROR(SEARCH("Moderado",M10)))</formula>
    </cfRule>
    <cfRule type="containsText" dxfId="2791" priority="685" operator="containsText" text="Menor">
      <formula>NOT(ISERROR(SEARCH("Menor",M10)))</formula>
    </cfRule>
    <cfRule type="containsText" dxfId="2790" priority="686" operator="containsText" text="Leve">
      <formula>NOT(ISERROR(SEARCH("Leve",M10)))</formula>
    </cfRule>
  </conditionalFormatting>
  <conditionalFormatting sqref="Y10:Y14">
    <cfRule type="containsText" dxfId="2789" priority="615" operator="containsText" text="Muy Alta">
      <formula>NOT(ISERROR(SEARCH("Muy Alta",Y10)))</formula>
    </cfRule>
    <cfRule type="containsText" dxfId="2788" priority="616" operator="containsText" text="Alta">
      <formula>NOT(ISERROR(SEARCH("Alta",Y10)))</formula>
    </cfRule>
    <cfRule type="containsText" dxfId="2787" priority="617" operator="containsText" text="Media">
      <formula>NOT(ISERROR(SEARCH("Media",Y10)))</formula>
    </cfRule>
    <cfRule type="containsText" dxfId="2786" priority="618" operator="containsText" text="Muy Baja">
      <formula>NOT(ISERROR(SEARCH("Muy Baja",Y10)))</formula>
    </cfRule>
    <cfRule type="containsText" dxfId="2785" priority="619" operator="containsText" text="Baja">
      <formula>NOT(ISERROR(SEARCH("Baja",Y10)))</formula>
    </cfRule>
    <cfRule type="containsText" dxfId="2784" priority="620" operator="containsText" text="Muy Baja">
      <formula>NOT(ISERROR(SEARCH("Muy Baja",Y10)))</formula>
    </cfRule>
  </conditionalFormatting>
  <conditionalFormatting sqref="AC10:AC14">
    <cfRule type="containsText" dxfId="2783" priority="610" operator="containsText" text="Catastrófico">
      <formula>NOT(ISERROR(SEARCH("Catastrófico",AC10)))</formula>
    </cfRule>
    <cfRule type="containsText" dxfId="2782" priority="611" operator="containsText" text="Mayor">
      <formula>NOT(ISERROR(SEARCH("Mayor",AC10)))</formula>
    </cfRule>
    <cfRule type="containsText" dxfId="2781" priority="612" operator="containsText" text="Moderado">
      <formula>NOT(ISERROR(SEARCH("Moderado",AC10)))</formula>
    </cfRule>
    <cfRule type="containsText" dxfId="2780" priority="613" operator="containsText" text="Menor">
      <formula>NOT(ISERROR(SEARCH("Menor",AC10)))</formula>
    </cfRule>
    <cfRule type="containsText" dxfId="2779" priority="614" operator="containsText" text="Leve">
      <formula>NOT(ISERROR(SEARCH("Leve",AC10)))</formula>
    </cfRule>
  </conditionalFormatting>
  <conditionalFormatting sqref="AG10">
    <cfRule type="containsText" dxfId="2778" priority="601" operator="containsText" text="Extremo">
      <formula>NOT(ISERROR(SEARCH("Extremo",AG10)))</formula>
    </cfRule>
    <cfRule type="containsText" dxfId="2777" priority="602" operator="containsText" text="Alto">
      <formula>NOT(ISERROR(SEARCH("Alto",AG10)))</formula>
    </cfRule>
    <cfRule type="containsText" dxfId="2776" priority="603" operator="containsText" text="Moderado">
      <formula>NOT(ISERROR(SEARCH("Moderado",AG10)))</formula>
    </cfRule>
    <cfRule type="containsText" dxfId="2775" priority="604" operator="containsText" text="Menor">
      <formula>NOT(ISERROR(SEARCH("Menor",AG10)))</formula>
    </cfRule>
    <cfRule type="containsText" dxfId="2774" priority="605" operator="containsText" text="Bajo">
      <formula>NOT(ISERROR(SEARCH("Bajo",AG10)))</formula>
    </cfRule>
    <cfRule type="containsText" dxfId="2773" priority="606" operator="containsText" text="Moderado">
      <formula>NOT(ISERROR(SEARCH("Moderado",AG10)))</formula>
    </cfRule>
    <cfRule type="containsText" dxfId="2772" priority="607" operator="containsText" text="Extremo">
      <formula>NOT(ISERROR(SEARCH("Extremo",AG10)))</formula>
    </cfRule>
    <cfRule type="containsText" dxfId="2771" priority="608" operator="containsText" text="Baja">
      <formula>NOT(ISERROR(SEARCH("Baja",AG10)))</formula>
    </cfRule>
    <cfRule type="containsText" dxfId="2770" priority="609" operator="containsText" text="Alto">
      <formula>NOT(ISERROR(SEARCH("Alto",AG10)))</formula>
    </cfRule>
  </conditionalFormatting>
  <conditionalFormatting sqref="AA10:AA59">
    <cfRule type="containsText" dxfId="2769" priority="1" operator="containsText" text="Muy Baja">
      <formula>NOT(ISERROR(SEARCH("Muy Baja",AA10)))</formula>
    </cfRule>
    <cfRule type="containsText" dxfId="2768" priority="590" operator="containsText" text="Muy Alta">
      <formula>NOT(ISERROR(SEARCH("Muy Alta",AA10)))</formula>
    </cfRule>
    <cfRule type="containsText" dxfId="2767" priority="591" operator="containsText" text="Alta">
      <formula>NOT(ISERROR(SEARCH("Alta",AA10)))</formula>
    </cfRule>
    <cfRule type="containsText" dxfId="2766" priority="592" operator="containsText" text="Media">
      <formula>NOT(ISERROR(SEARCH("Media",AA10)))</formula>
    </cfRule>
    <cfRule type="containsText" dxfId="2765" priority="593" operator="containsText" text="Baja">
      <formula>NOT(ISERROR(SEARCH("Baja",AA10)))</formula>
    </cfRule>
    <cfRule type="containsText" dxfId="2764" priority="594" operator="containsText" text="Muy Baja">
      <formula>NOT(ISERROR(SEARCH("Muy Baja",AA10)))</formula>
    </cfRule>
  </conditionalFormatting>
  <conditionalFormatting sqref="AE10:AE14">
    <cfRule type="containsText" dxfId="2763" priority="585" operator="containsText" text="Catastrófico">
      <formula>NOT(ISERROR(SEARCH("Catastrófico",AE10)))</formula>
    </cfRule>
    <cfRule type="containsText" dxfId="2762" priority="586" operator="containsText" text="Moderado">
      <formula>NOT(ISERROR(SEARCH("Moderado",AE10)))</formula>
    </cfRule>
    <cfRule type="containsText" dxfId="2761" priority="587" operator="containsText" text="Menor">
      <formula>NOT(ISERROR(SEARCH("Menor",AE10)))</formula>
    </cfRule>
    <cfRule type="containsText" dxfId="2760" priority="588" operator="containsText" text="Leve">
      <formula>NOT(ISERROR(SEARCH("Leve",AE10)))</formula>
    </cfRule>
    <cfRule type="containsText" dxfId="2759" priority="589" operator="containsText" text="Mayor">
      <formula>NOT(ISERROR(SEARCH("Mayor",AE10)))</formula>
    </cfRule>
  </conditionalFormatting>
  <conditionalFormatting sqref="I15 I20 I25">
    <cfRule type="containsText" dxfId="2758" priority="562" operator="containsText" text="Muy Baja">
      <formula>NOT(ISERROR(SEARCH("Muy Baja",I15)))</formula>
    </cfRule>
    <cfRule type="containsText" dxfId="2757" priority="563" operator="containsText" text="Baja">
      <formula>NOT(ISERROR(SEARCH("Baja",I15)))</formula>
    </cfRule>
    <cfRule type="containsText" dxfId="2756" priority="565" operator="containsText" text="Muy Alta">
      <formula>NOT(ISERROR(SEARCH("Muy Alta",I15)))</formula>
    </cfRule>
    <cfRule type="containsText" dxfId="2755" priority="566" operator="containsText" text="Alta">
      <formula>NOT(ISERROR(SEARCH("Alta",I15)))</formula>
    </cfRule>
    <cfRule type="containsText" dxfId="2754" priority="567" operator="containsText" text="Media">
      <formula>NOT(ISERROR(SEARCH("Media",I15)))</formula>
    </cfRule>
    <cfRule type="containsText" dxfId="2753" priority="568" operator="containsText" text="Media">
      <formula>NOT(ISERROR(SEARCH("Media",I15)))</formula>
    </cfRule>
    <cfRule type="containsText" dxfId="2752" priority="569" operator="containsText" text="Media">
      <formula>NOT(ISERROR(SEARCH("Media",I15)))</formula>
    </cfRule>
    <cfRule type="containsText" dxfId="2751" priority="570" operator="containsText" text="Muy Baja">
      <formula>NOT(ISERROR(SEARCH("Muy Baja",I15)))</formula>
    </cfRule>
    <cfRule type="containsText" dxfId="2750" priority="571" operator="containsText" text="Baja">
      <formula>NOT(ISERROR(SEARCH("Baja",I15)))</formula>
    </cfRule>
    <cfRule type="containsText" dxfId="2749" priority="572" operator="containsText" text="Muy Baja">
      <formula>NOT(ISERROR(SEARCH("Muy Baja",I15)))</formula>
    </cfRule>
    <cfRule type="containsText" dxfId="2748" priority="573" operator="containsText" text="Muy Baja">
      <formula>NOT(ISERROR(SEARCH("Muy Baja",I15)))</formula>
    </cfRule>
    <cfRule type="containsText" dxfId="2747" priority="574" operator="containsText" text="Muy Baja">
      <formula>NOT(ISERROR(SEARCH("Muy Baja",I15)))</formula>
    </cfRule>
    <cfRule type="containsText" dxfId="2746" priority="575" operator="containsText" text="Muy Baja'Tabla probabilidad'!">
      <formula>NOT(ISERROR(SEARCH("Muy Baja'Tabla probabilidad'!",I15)))</formula>
    </cfRule>
    <cfRule type="containsText" dxfId="2745" priority="576" operator="containsText" text="Muy bajo">
      <formula>NOT(ISERROR(SEARCH("Muy bajo",I15)))</formula>
    </cfRule>
    <cfRule type="containsText" dxfId="2744" priority="577" operator="containsText" text="Alta">
      <formula>NOT(ISERROR(SEARCH("Alta",I15)))</formula>
    </cfRule>
    <cfRule type="containsText" dxfId="2743" priority="578" operator="containsText" text="Media">
      <formula>NOT(ISERROR(SEARCH("Media",I15)))</formula>
    </cfRule>
    <cfRule type="containsText" dxfId="2742" priority="579" operator="containsText" text="Baja">
      <formula>NOT(ISERROR(SEARCH("Baja",I15)))</formula>
    </cfRule>
    <cfRule type="containsText" dxfId="2741" priority="580" operator="containsText" text="Muy baja">
      <formula>NOT(ISERROR(SEARCH("Muy baja",I15)))</formula>
    </cfRule>
    <cfRule type="cellIs" dxfId="2740" priority="583" operator="between">
      <formula>1</formula>
      <formula>2</formula>
    </cfRule>
    <cfRule type="cellIs" dxfId="2739" priority="584" operator="between">
      <formula>0</formula>
      <formula>2</formula>
    </cfRule>
  </conditionalFormatting>
  <conditionalFormatting sqref="I15 I20 I25">
    <cfRule type="containsText" dxfId="2738" priority="564" operator="containsText" text="Muy Alta">
      <formula>NOT(ISERROR(SEARCH("Muy Alta",I15)))</formula>
    </cfRule>
  </conditionalFormatting>
  <conditionalFormatting sqref="Y15:Y19">
    <cfRule type="containsText" dxfId="2737" priority="556" operator="containsText" text="Muy Alta">
      <formula>NOT(ISERROR(SEARCH("Muy Alta",Y15)))</formula>
    </cfRule>
    <cfRule type="containsText" dxfId="2736" priority="557" operator="containsText" text="Alta">
      <formula>NOT(ISERROR(SEARCH("Alta",Y15)))</formula>
    </cfRule>
    <cfRule type="containsText" dxfId="2735" priority="558" operator="containsText" text="Media">
      <formula>NOT(ISERROR(SEARCH("Media",Y15)))</formula>
    </cfRule>
    <cfRule type="containsText" dxfId="2734" priority="559" operator="containsText" text="Muy Baja">
      <formula>NOT(ISERROR(SEARCH("Muy Baja",Y15)))</formula>
    </cfRule>
    <cfRule type="containsText" dxfId="2733" priority="560" operator="containsText" text="Baja">
      <formula>NOT(ISERROR(SEARCH("Baja",Y15)))</formula>
    </cfRule>
    <cfRule type="containsText" dxfId="2732" priority="561" operator="containsText" text="Muy Baja">
      <formula>NOT(ISERROR(SEARCH("Muy Baja",Y15)))</formula>
    </cfRule>
  </conditionalFormatting>
  <conditionalFormatting sqref="AC15:AC19">
    <cfRule type="containsText" dxfId="2731" priority="551" operator="containsText" text="Catastrófico">
      <formula>NOT(ISERROR(SEARCH("Catastrófico",AC15)))</formula>
    </cfRule>
    <cfRule type="containsText" dxfId="2730" priority="552" operator="containsText" text="Mayor">
      <formula>NOT(ISERROR(SEARCH("Mayor",AC15)))</formula>
    </cfRule>
    <cfRule type="containsText" dxfId="2729" priority="553" operator="containsText" text="Moderado">
      <formula>NOT(ISERROR(SEARCH("Moderado",AC15)))</formula>
    </cfRule>
    <cfRule type="containsText" dxfId="2728" priority="554" operator="containsText" text="Menor">
      <formula>NOT(ISERROR(SEARCH("Menor",AC15)))</formula>
    </cfRule>
    <cfRule type="containsText" dxfId="2727" priority="555" operator="containsText" text="Leve">
      <formula>NOT(ISERROR(SEARCH("Leve",AC15)))</formula>
    </cfRule>
  </conditionalFormatting>
  <conditionalFormatting sqref="AG15">
    <cfRule type="containsText" dxfId="2726" priority="542" operator="containsText" text="Extremo">
      <formula>NOT(ISERROR(SEARCH("Extremo",AG15)))</formula>
    </cfRule>
    <cfRule type="containsText" dxfId="2725" priority="543" operator="containsText" text="Alto">
      <formula>NOT(ISERROR(SEARCH("Alto",AG15)))</formula>
    </cfRule>
    <cfRule type="containsText" dxfId="2724" priority="544" operator="containsText" text="Moderado">
      <formula>NOT(ISERROR(SEARCH("Moderado",AG15)))</formula>
    </cfRule>
    <cfRule type="containsText" dxfId="2723" priority="545" operator="containsText" text="Menor">
      <formula>NOT(ISERROR(SEARCH("Menor",AG15)))</formula>
    </cfRule>
    <cfRule type="containsText" dxfId="2722" priority="546" operator="containsText" text="Bajo">
      <formula>NOT(ISERROR(SEARCH("Bajo",AG15)))</formula>
    </cfRule>
    <cfRule type="containsText" dxfId="2721" priority="547" operator="containsText" text="Moderado">
      <formula>NOT(ISERROR(SEARCH("Moderado",AG15)))</formula>
    </cfRule>
    <cfRule type="containsText" dxfId="2720" priority="548" operator="containsText" text="Extremo">
      <formula>NOT(ISERROR(SEARCH("Extremo",AG15)))</formula>
    </cfRule>
    <cfRule type="containsText" dxfId="2719" priority="549" operator="containsText" text="Baja">
      <formula>NOT(ISERROR(SEARCH("Baja",AG15)))</formula>
    </cfRule>
    <cfRule type="containsText" dxfId="2718" priority="550" operator="containsText" text="Alto">
      <formula>NOT(ISERROR(SEARCH("Alto",AG15)))</formula>
    </cfRule>
  </conditionalFormatting>
  <conditionalFormatting sqref="AE15:AE19">
    <cfRule type="containsText" dxfId="2717" priority="532" operator="containsText" text="Catastrófico">
      <formula>NOT(ISERROR(SEARCH("Catastrófico",AE15)))</formula>
    </cfRule>
    <cfRule type="containsText" dxfId="2716" priority="533" operator="containsText" text="Moderado">
      <formula>NOT(ISERROR(SEARCH("Moderado",AE15)))</formula>
    </cfRule>
    <cfRule type="containsText" dxfId="2715" priority="534" operator="containsText" text="Menor">
      <formula>NOT(ISERROR(SEARCH("Menor",AE15)))</formula>
    </cfRule>
    <cfRule type="containsText" dxfId="2714" priority="535" operator="containsText" text="Leve">
      <formula>NOT(ISERROR(SEARCH("Leve",AE15)))</formula>
    </cfRule>
    <cfRule type="containsText" dxfId="2713" priority="536" operator="containsText" text="Mayor">
      <formula>NOT(ISERROR(SEARCH("Mayor",AE15)))</formula>
    </cfRule>
  </conditionalFormatting>
  <conditionalFormatting sqref="Y20:Y24">
    <cfRule type="containsText" dxfId="2712" priority="526" operator="containsText" text="Muy Alta">
      <formula>NOT(ISERROR(SEARCH("Muy Alta",Y20)))</formula>
    </cfRule>
    <cfRule type="containsText" dxfId="2711" priority="527" operator="containsText" text="Alta">
      <formula>NOT(ISERROR(SEARCH("Alta",Y20)))</formula>
    </cfRule>
    <cfRule type="containsText" dxfId="2710" priority="528" operator="containsText" text="Media">
      <formula>NOT(ISERROR(SEARCH("Media",Y20)))</formula>
    </cfRule>
    <cfRule type="containsText" dxfId="2709" priority="529" operator="containsText" text="Muy Baja">
      <formula>NOT(ISERROR(SEARCH("Muy Baja",Y20)))</formula>
    </cfRule>
    <cfRule type="containsText" dxfId="2708" priority="530" operator="containsText" text="Baja">
      <formula>NOT(ISERROR(SEARCH("Baja",Y20)))</formula>
    </cfRule>
    <cfRule type="containsText" dxfId="2707" priority="531" operator="containsText" text="Muy Baja">
      <formula>NOT(ISERROR(SEARCH("Muy Baja",Y20)))</formula>
    </cfRule>
  </conditionalFormatting>
  <conditionalFormatting sqref="AC20:AC24">
    <cfRule type="containsText" dxfId="2706" priority="521" operator="containsText" text="Catastrófico">
      <formula>NOT(ISERROR(SEARCH("Catastrófico",AC20)))</formula>
    </cfRule>
    <cfRule type="containsText" dxfId="2705" priority="522" operator="containsText" text="Mayor">
      <formula>NOT(ISERROR(SEARCH("Mayor",AC20)))</formula>
    </cfRule>
    <cfRule type="containsText" dxfId="2704" priority="523" operator="containsText" text="Moderado">
      <formula>NOT(ISERROR(SEARCH("Moderado",AC20)))</formula>
    </cfRule>
    <cfRule type="containsText" dxfId="2703" priority="524" operator="containsText" text="Menor">
      <formula>NOT(ISERROR(SEARCH("Menor",AC20)))</formula>
    </cfRule>
    <cfRule type="containsText" dxfId="2702" priority="525" operator="containsText" text="Leve">
      <formula>NOT(ISERROR(SEARCH("Leve",AC20)))</formula>
    </cfRule>
  </conditionalFormatting>
  <conditionalFormatting sqref="AG20">
    <cfRule type="containsText" dxfId="2701" priority="512" operator="containsText" text="Extremo">
      <formula>NOT(ISERROR(SEARCH("Extremo",AG20)))</formula>
    </cfRule>
    <cfRule type="containsText" dxfId="2700" priority="513" operator="containsText" text="Alto">
      <formula>NOT(ISERROR(SEARCH("Alto",AG20)))</formula>
    </cfRule>
    <cfRule type="containsText" dxfId="2699" priority="514" operator="containsText" text="Moderado">
      <formula>NOT(ISERROR(SEARCH("Moderado",AG20)))</formula>
    </cfRule>
    <cfRule type="containsText" dxfId="2698" priority="515" operator="containsText" text="Menor">
      <formula>NOT(ISERROR(SEARCH("Menor",AG20)))</formula>
    </cfRule>
    <cfRule type="containsText" dxfId="2697" priority="516" operator="containsText" text="Bajo">
      <formula>NOT(ISERROR(SEARCH("Bajo",AG20)))</formula>
    </cfRule>
    <cfRule type="containsText" dxfId="2696" priority="517" operator="containsText" text="Moderado">
      <formula>NOT(ISERROR(SEARCH("Moderado",AG20)))</formula>
    </cfRule>
    <cfRule type="containsText" dxfId="2695" priority="518" operator="containsText" text="Extremo">
      <formula>NOT(ISERROR(SEARCH("Extremo",AG20)))</formula>
    </cfRule>
    <cfRule type="containsText" dxfId="2694" priority="519" operator="containsText" text="Baja">
      <formula>NOT(ISERROR(SEARCH("Baja",AG20)))</formula>
    </cfRule>
    <cfRule type="containsText" dxfId="2693" priority="520" operator="containsText" text="Alto">
      <formula>NOT(ISERROR(SEARCH("Alto",AG20)))</formula>
    </cfRule>
  </conditionalFormatting>
  <conditionalFormatting sqref="AE20:AE24">
    <cfRule type="containsText" dxfId="2692" priority="502" operator="containsText" text="Catastrófico">
      <formula>NOT(ISERROR(SEARCH("Catastrófico",AE20)))</formula>
    </cfRule>
    <cfRule type="containsText" dxfId="2691" priority="503" operator="containsText" text="Moderado">
      <formula>NOT(ISERROR(SEARCH("Moderado",AE20)))</formula>
    </cfRule>
    <cfRule type="containsText" dxfId="2690" priority="504" operator="containsText" text="Menor">
      <formula>NOT(ISERROR(SEARCH("Menor",AE20)))</formula>
    </cfRule>
    <cfRule type="containsText" dxfId="2689" priority="505" operator="containsText" text="Leve">
      <formula>NOT(ISERROR(SEARCH("Leve",AE20)))</formula>
    </cfRule>
    <cfRule type="containsText" dxfId="2688" priority="506" operator="containsText" text="Mayor">
      <formula>NOT(ISERROR(SEARCH("Mayor",AE20)))</formula>
    </cfRule>
  </conditionalFormatting>
  <conditionalFormatting sqref="Y25:Y29">
    <cfRule type="containsText" dxfId="2687" priority="466" operator="containsText" text="Muy Alta">
      <formula>NOT(ISERROR(SEARCH("Muy Alta",Y25)))</formula>
    </cfRule>
    <cfRule type="containsText" dxfId="2686" priority="467" operator="containsText" text="Alta">
      <formula>NOT(ISERROR(SEARCH("Alta",Y25)))</formula>
    </cfRule>
    <cfRule type="containsText" dxfId="2685" priority="468" operator="containsText" text="Media">
      <formula>NOT(ISERROR(SEARCH("Media",Y25)))</formula>
    </cfRule>
    <cfRule type="containsText" dxfId="2684" priority="469" operator="containsText" text="Muy Baja">
      <formula>NOT(ISERROR(SEARCH("Muy Baja",Y25)))</formula>
    </cfRule>
    <cfRule type="containsText" dxfId="2683" priority="470" operator="containsText" text="Baja">
      <formula>NOT(ISERROR(SEARCH("Baja",Y25)))</formula>
    </cfRule>
    <cfRule type="containsText" dxfId="2682" priority="471" operator="containsText" text="Muy Baja">
      <formula>NOT(ISERROR(SEARCH("Muy Baja",Y25)))</formula>
    </cfRule>
  </conditionalFormatting>
  <conditionalFormatting sqref="AC25:AC29">
    <cfRule type="containsText" dxfId="2681" priority="461" operator="containsText" text="Catastrófico">
      <formula>NOT(ISERROR(SEARCH("Catastrófico",AC25)))</formula>
    </cfRule>
    <cfRule type="containsText" dxfId="2680" priority="462" operator="containsText" text="Mayor">
      <formula>NOT(ISERROR(SEARCH("Mayor",AC25)))</formula>
    </cfRule>
    <cfRule type="containsText" dxfId="2679" priority="463" operator="containsText" text="Moderado">
      <formula>NOT(ISERROR(SEARCH("Moderado",AC25)))</formula>
    </cfRule>
    <cfRule type="containsText" dxfId="2678" priority="464" operator="containsText" text="Menor">
      <formula>NOT(ISERROR(SEARCH("Menor",AC25)))</formula>
    </cfRule>
    <cfRule type="containsText" dxfId="2677" priority="465" operator="containsText" text="Leve">
      <formula>NOT(ISERROR(SEARCH("Leve",AC25)))</formula>
    </cfRule>
  </conditionalFormatting>
  <conditionalFormatting sqref="AG25">
    <cfRule type="containsText" dxfId="2676" priority="452" operator="containsText" text="Extremo">
      <formula>NOT(ISERROR(SEARCH("Extremo",AG25)))</formula>
    </cfRule>
    <cfRule type="containsText" dxfId="2675" priority="453" operator="containsText" text="Alto">
      <formula>NOT(ISERROR(SEARCH("Alto",AG25)))</formula>
    </cfRule>
    <cfRule type="containsText" dxfId="2674" priority="454" operator="containsText" text="Moderado">
      <formula>NOT(ISERROR(SEARCH("Moderado",AG25)))</formula>
    </cfRule>
    <cfRule type="containsText" dxfId="2673" priority="455" operator="containsText" text="Menor">
      <formula>NOT(ISERROR(SEARCH("Menor",AG25)))</formula>
    </cfRule>
    <cfRule type="containsText" dxfId="2672" priority="456" operator="containsText" text="Bajo">
      <formula>NOT(ISERROR(SEARCH("Bajo",AG25)))</formula>
    </cfRule>
    <cfRule type="containsText" dxfId="2671" priority="457" operator="containsText" text="Moderado">
      <formula>NOT(ISERROR(SEARCH("Moderado",AG25)))</formula>
    </cfRule>
    <cfRule type="containsText" dxfId="2670" priority="458" operator="containsText" text="Extremo">
      <formula>NOT(ISERROR(SEARCH("Extremo",AG25)))</formula>
    </cfRule>
    <cfRule type="containsText" dxfId="2669" priority="459" operator="containsText" text="Baja">
      <formula>NOT(ISERROR(SEARCH("Baja",AG25)))</formula>
    </cfRule>
    <cfRule type="containsText" dxfId="2668" priority="460" operator="containsText" text="Alto">
      <formula>NOT(ISERROR(SEARCH("Alto",AG25)))</formula>
    </cfRule>
  </conditionalFormatting>
  <conditionalFormatting sqref="AE25:AE29">
    <cfRule type="containsText" dxfId="2667" priority="442" operator="containsText" text="Catastrófico">
      <formula>NOT(ISERROR(SEARCH("Catastrófico",AE25)))</formula>
    </cfRule>
    <cfRule type="containsText" dxfId="2666" priority="443" operator="containsText" text="Moderado">
      <formula>NOT(ISERROR(SEARCH("Moderado",AE25)))</formula>
    </cfRule>
    <cfRule type="containsText" dxfId="2665" priority="444" operator="containsText" text="Menor">
      <formula>NOT(ISERROR(SEARCH("Menor",AE25)))</formula>
    </cfRule>
    <cfRule type="containsText" dxfId="2664" priority="445" operator="containsText" text="Leve">
      <formula>NOT(ISERROR(SEARCH("Leve",AE25)))</formula>
    </cfRule>
    <cfRule type="containsText" dxfId="2663" priority="446" operator="containsText" text="Mayor">
      <formula>NOT(ISERROR(SEARCH("Mayor",AE25)))</formula>
    </cfRule>
  </conditionalFormatting>
  <conditionalFormatting sqref="N30 N35">
    <cfRule type="containsText" dxfId="2662" priority="431" operator="containsText" text="Extremo">
      <formula>NOT(ISERROR(SEARCH("Extremo",N30)))</formula>
    </cfRule>
    <cfRule type="containsText" dxfId="2661" priority="432" operator="containsText" text="Alto">
      <formula>NOT(ISERROR(SEARCH("Alto",N30)))</formula>
    </cfRule>
    <cfRule type="containsText" dxfId="2660" priority="433" operator="containsText" text="Bajo">
      <formula>NOT(ISERROR(SEARCH("Bajo",N30)))</formula>
    </cfRule>
    <cfRule type="containsText" dxfId="2659" priority="434" operator="containsText" text="Moderado">
      <formula>NOT(ISERROR(SEARCH("Moderado",N30)))</formula>
    </cfRule>
    <cfRule type="containsText" dxfId="2658" priority="435" operator="containsText" text="Extremo">
      <formula>NOT(ISERROR(SEARCH("Extremo",N30)))</formula>
    </cfRule>
  </conditionalFormatting>
  <conditionalFormatting sqref="I30 I35 I40">
    <cfRule type="containsText" dxfId="2657" priority="402" operator="containsText" text="Muy Baja">
      <formula>NOT(ISERROR(SEARCH("Muy Baja",I30)))</formula>
    </cfRule>
    <cfRule type="containsText" dxfId="2656" priority="403" operator="containsText" text="Baja">
      <formula>NOT(ISERROR(SEARCH("Baja",I30)))</formula>
    </cfRule>
    <cfRule type="containsText" dxfId="2655" priority="405" operator="containsText" text="Muy Alta">
      <formula>NOT(ISERROR(SEARCH("Muy Alta",I30)))</formula>
    </cfRule>
    <cfRule type="containsText" dxfId="2654" priority="406" operator="containsText" text="Alta">
      <formula>NOT(ISERROR(SEARCH("Alta",I30)))</formula>
    </cfRule>
    <cfRule type="containsText" dxfId="2653" priority="407" operator="containsText" text="Media">
      <formula>NOT(ISERROR(SEARCH("Media",I30)))</formula>
    </cfRule>
    <cfRule type="containsText" dxfId="2652" priority="408" operator="containsText" text="Media">
      <formula>NOT(ISERROR(SEARCH("Media",I30)))</formula>
    </cfRule>
    <cfRule type="containsText" dxfId="2651" priority="409" operator="containsText" text="Media">
      <formula>NOT(ISERROR(SEARCH("Media",I30)))</formula>
    </cfRule>
    <cfRule type="containsText" dxfId="2650" priority="410" operator="containsText" text="Muy Baja">
      <formula>NOT(ISERROR(SEARCH("Muy Baja",I30)))</formula>
    </cfRule>
    <cfRule type="containsText" dxfId="2649" priority="411" operator="containsText" text="Baja">
      <formula>NOT(ISERROR(SEARCH("Baja",I30)))</formula>
    </cfRule>
    <cfRule type="containsText" dxfId="2648" priority="412" operator="containsText" text="Muy Baja">
      <formula>NOT(ISERROR(SEARCH("Muy Baja",I30)))</formula>
    </cfRule>
    <cfRule type="containsText" dxfId="2647" priority="413" operator="containsText" text="Muy Baja">
      <formula>NOT(ISERROR(SEARCH("Muy Baja",I30)))</formula>
    </cfRule>
    <cfRule type="containsText" dxfId="2646" priority="414" operator="containsText" text="Muy Baja">
      <formula>NOT(ISERROR(SEARCH("Muy Baja",I30)))</formula>
    </cfRule>
    <cfRule type="containsText" dxfId="2645" priority="415" operator="containsText" text="Muy Baja'Tabla probabilidad'!">
      <formula>NOT(ISERROR(SEARCH("Muy Baja'Tabla probabilidad'!",I30)))</formula>
    </cfRule>
    <cfRule type="containsText" dxfId="2644" priority="416" operator="containsText" text="Muy bajo">
      <formula>NOT(ISERROR(SEARCH("Muy bajo",I30)))</formula>
    </cfRule>
    <cfRule type="containsText" dxfId="2643" priority="417" operator="containsText" text="Alta">
      <formula>NOT(ISERROR(SEARCH("Alta",I30)))</formula>
    </cfRule>
    <cfRule type="containsText" dxfId="2642" priority="418" operator="containsText" text="Media">
      <formula>NOT(ISERROR(SEARCH("Media",I30)))</formula>
    </cfRule>
    <cfRule type="containsText" dxfId="2641" priority="419" operator="containsText" text="Baja">
      <formula>NOT(ISERROR(SEARCH("Baja",I30)))</formula>
    </cfRule>
    <cfRule type="containsText" dxfId="2640" priority="420" operator="containsText" text="Muy baja">
      <formula>NOT(ISERROR(SEARCH("Muy baja",I30)))</formula>
    </cfRule>
    <cfRule type="cellIs" dxfId="2639" priority="423" operator="between">
      <formula>1</formula>
      <formula>2</formula>
    </cfRule>
    <cfRule type="cellIs" dxfId="2638" priority="424" operator="between">
      <formula>0</formula>
      <formula>2</formula>
    </cfRule>
  </conditionalFormatting>
  <conditionalFormatting sqref="I30 I35 I40">
    <cfRule type="containsText" dxfId="2637" priority="404" operator="containsText" text="Muy Alta">
      <formula>NOT(ISERROR(SEARCH("Muy Alta",I30)))</formula>
    </cfRule>
  </conditionalFormatting>
  <conditionalFormatting sqref="Y30:Y34">
    <cfRule type="containsText" dxfId="2636" priority="396" operator="containsText" text="Muy Alta">
      <formula>NOT(ISERROR(SEARCH("Muy Alta",Y30)))</formula>
    </cfRule>
    <cfRule type="containsText" dxfId="2635" priority="397" operator="containsText" text="Alta">
      <formula>NOT(ISERROR(SEARCH("Alta",Y30)))</formula>
    </cfRule>
    <cfRule type="containsText" dxfId="2634" priority="398" operator="containsText" text="Media">
      <formula>NOT(ISERROR(SEARCH("Media",Y30)))</formula>
    </cfRule>
    <cfRule type="containsText" dxfId="2633" priority="399" operator="containsText" text="Muy Baja">
      <formula>NOT(ISERROR(SEARCH("Muy Baja",Y30)))</formula>
    </cfRule>
    <cfRule type="containsText" dxfId="2632" priority="400" operator="containsText" text="Baja">
      <formula>NOT(ISERROR(SEARCH("Baja",Y30)))</formula>
    </cfRule>
    <cfRule type="containsText" dxfId="2631" priority="401" operator="containsText" text="Muy Baja">
      <formula>NOT(ISERROR(SEARCH("Muy Baja",Y30)))</formula>
    </cfRule>
  </conditionalFormatting>
  <conditionalFormatting sqref="AC30:AC34">
    <cfRule type="containsText" dxfId="2630" priority="391" operator="containsText" text="Catastrófico">
      <formula>NOT(ISERROR(SEARCH("Catastrófico",AC30)))</formula>
    </cfRule>
    <cfRule type="containsText" dxfId="2629" priority="392" operator="containsText" text="Mayor">
      <formula>NOT(ISERROR(SEARCH("Mayor",AC30)))</formula>
    </cfRule>
    <cfRule type="containsText" dxfId="2628" priority="393" operator="containsText" text="Moderado">
      <formula>NOT(ISERROR(SEARCH("Moderado",AC30)))</formula>
    </cfRule>
    <cfRule type="containsText" dxfId="2627" priority="394" operator="containsText" text="Menor">
      <formula>NOT(ISERROR(SEARCH("Menor",AC30)))</formula>
    </cfRule>
    <cfRule type="containsText" dxfId="2626" priority="395" operator="containsText" text="Leve">
      <formula>NOT(ISERROR(SEARCH("Leve",AC30)))</formula>
    </cfRule>
  </conditionalFormatting>
  <conditionalFormatting sqref="AG30">
    <cfRule type="containsText" dxfId="2625" priority="382" operator="containsText" text="Extremo">
      <formula>NOT(ISERROR(SEARCH("Extremo",AG30)))</formula>
    </cfRule>
    <cfRule type="containsText" dxfId="2624" priority="383" operator="containsText" text="Alto">
      <formula>NOT(ISERROR(SEARCH("Alto",AG30)))</formula>
    </cfRule>
    <cfRule type="containsText" dxfId="2623" priority="384" operator="containsText" text="Moderado">
      <formula>NOT(ISERROR(SEARCH("Moderado",AG30)))</formula>
    </cfRule>
    <cfRule type="containsText" dxfId="2622" priority="385" operator="containsText" text="Menor">
      <formula>NOT(ISERROR(SEARCH("Menor",AG30)))</formula>
    </cfRule>
    <cfRule type="containsText" dxfId="2621" priority="386" operator="containsText" text="Bajo">
      <formula>NOT(ISERROR(SEARCH("Bajo",AG30)))</formula>
    </cfRule>
    <cfRule type="containsText" dxfId="2620" priority="387" operator="containsText" text="Moderado">
      <formula>NOT(ISERROR(SEARCH("Moderado",AG30)))</formula>
    </cfRule>
    <cfRule type="containsText" dxfId="2619" priority="388" operator="containsText" text="Extremo">
      <formula>NOT(ISERROR(SEARCH("Extremo",AG30)))</formula>
    </cfRule>
    <cfRule type="containsText" dxfId="2618" priority="389" operator="containsText" text="Baja">
      <formula>NOT(ISERROR(SEARCH("Baja",AG30)))</formula>
    </cfRule>
    <cfRule type="containsText" dxfId="2617" priority="390" operator="containsText" text="Alto">
      <formula>NOT(ISERROR(SEARCH("Alto",AG30)))</formula>
    </cfRule>
  </conditionalFormatting>
  <conditionalFormatting sqref="AE30:AE34">
    <cfRule type="containsText" dxfId="2616" priority="372" operator="containsText" text="Catastrófico">
      <formula>NOT(ISERROR(SEARCH("Catastrófico",AE30)))</formula>
    </cfRule>
    <cfRule type="containsText" dxfId="2615" priority="373" operator="containsText" text="Moderado">
      <formula>NOT(ISERROR(SEARCH("Moderado",AE30)))</formula>
    </cfRule>
    <cfRule type="containsText" dxfId="2614" priority="374" operator="containsText" text="Menor">
      <formula>NOT(ISERROR(SEARCH("Menor",AE30)))</formula>
    </cfRule>
    <cfRule type="containsText" dxfId="2613" priority="375" operator="containsText" text="Leve">
      <formula>NOT(ISERROR(SEARCH("Leve",AE30)))</formula>
    </cfRule>
    <cfRule type="containsText" dxfId="2612" priority="376" operator="containsText" text="Mayor">
      <formula>NOT(ISERROR(SEARCH("Mayor",AE30)))</formula>
    </cfRule>
  </conditionalFormatting>
  <conditionalFormatting sqref="Y35:Y39">
    <cfRule type="containsText" dxfId="2611" priority="306" operator="containsText" text="Muy Alta">
      <formula>NOT(ISERROR(SEARCH("Muy Alta",Y35)))</formula>
    </cfRule>
    <cfRule type="containsText" dxfId="2610" priority="307" operator="containsText" text="Alta">
      <formula>NOT(ISERROR(SEARCH("Alta",Y35)))</formula>
    </cfRule>
    <cfRule type="containsText" dxfId="2609" priority="308" operator="containsText" text="Media">
      <formula>NOT(ISERROR(SEARCH("Media",Y35)))</formula>
    </cfRule>
    <cfRule type="containsText" dxfId="2608" priority="309" operator="containsText" text="Muy Baja">
      <formula>NOT(ISERROR(SEARCH("Muy Baja",Y35)))</formula>
    </cfRule>
    <cfRule type="containsText" dxfId="2607" priority="310" operator="containsText" text="Baja">
      <formula>NOT(ISERROR(SEARCH("Baja",Y35)))</formula>
    </cfRule>
    <cfRule type="containsText" dxfId="2606" priority="311" operator="containsText" text="Muy Baja">
      <formula>NOT(ISERROR(SEARCH("Muy Baja",Y35)))</formula>
    </cfRule>
  </conditionalFormatting>
  <conditionalFormatting sqref="AC35:AC39">
    <cfRule type="containsText" dxfId="2605" priority="301" operator="containsText" text="Catastrófico">
      <formula>NOT(ISERROR(SEARCH("Catastrófico",AC35)))</formula>
    </cfRule>
    <cfRule type="containsText" dxfId="2604" priority="302" operator="containsText" text="Mayor">
      <formula>NOT(ISERROR(SEARCH("Mayor",AC35)))</formula>
    </cfRule>
    <cfRule type="containsText" dxfId="2603" priority="303" operator="containsText" text="Moderado">
      <formula>NOT(ISERROR(SEARCH("Moderado",AC35)))</formula>
    </cfRule>
    <cfRule type="containsText" dxfId="2602" priority="304" operator="containsText" text="Menor">
      <formula>NOT(ISERROR(SEARCH("Menor",AC35)))</formula>
    </cfRule>
    <cfRule type="containsText" dxfId="2601" priority="305" operator="containsText" text="Leve">
      <formula>NOT(ISERROR(SEARCH("Leve",AC35)))</formula>
    </cfRule>
  </conditionalFormatting>
  <conditionalFormatting sqref="AG35">
    <cfRule type="containsText" dxfId="2600" priority="292" operator="containsText" text="Extremo">
      <formula>NOT(ISERROR(SEARCH("Extremo",AG35)))</formula>
    </cfRule>
    <cfRule type="containsText" dxfId="2599" priority="293" operator="containsText" text="Alto">
      <formula>NOT(ISERROR(SEARCH("Alto",AG35)))</formula>
    </cfRule>
    <cfRule type="containsText" dxfId="2598" priority="294" operator="containsText" text="Moderado">
      <formula>NOT(ISERROR(SEARCH("Moderado",AG35)))</formula>
    </cfRule>
    <cfRule type="containsText" dxfId="2597" priority="295" operator="containsText" text="Menor">
      <formula>NOT(ISERROR(SEARCH("Menor",AG35)))</formula>
    </cfRule>
    <cfRule type="containsText" dxfId="2596" priority="296" operator="containsText" text="Bajo">
      <formula>NOT(ISERROR(SEARCH("Bajo",AG35)))</formula>
    </cfRule>
    <cfRule type="containsText" dxfId="2595" priority="297" operator="containsText" text="Moderado">
      <formula>NOT(ISERROR(SEARCH("Moderado",AG35)))</formula>
    </cfRule>
    <cfRule type="containsText" dxfId="2594" priority="298" operator="containsText" text="Extremo">
      <formula>NOT(ISERROR(SEARCH("Extremo",AG35)))</formula>
    </cfRule>
    <cfRule type="containsText" dxfId="2593" priority="299" operator="containsText" text="Baja">
      <formula>NOT(ISERROR(SEARCH("Baja",AG35)))</formula>
    </cfRule>
    <cfRule type="containsText" dxfId="2592" priority="300" operator="containsText" text="Alto">
      <formula>NOT(ISERROR(SEARCH("Alto",AG35)))</formula>
    </cfRule>
  </conditionalFormatting>
  <conditionalFormatting sqref="AE35:AE39">
    <cfRule type="containsText" dxfId="2591" priority="282" operator="containsText" text="Catastrófico">
      <formula>NOT(ISERROR(SEARCH("Catastrófico",AE35)))</formula>
    </cfRule>
    <cfRule type="containsText" dxfId="2590" priority="283" operator="containsText" text="Moderado">
      <formula>NOT(ISERROR(SEARCH("Moderado",AE35)))</formula>
    </cfRule>
    <cfRule type="containsText" dxfId="2589" priority="284" operator="containsText" text="Menor">
      <formula>NOT(ISERROR(SEARCH("Menor",AE35)))</formula>
    </cfRule>
    <cfRule type="containsText" dxfId="2588" priority="285" operator="containsText" text="Leve">
      <formula>NOT(ISERROR(SEARCH("Leve",AE35)))</formula>
    </cfRule>
    <cfRule type="containsText" dxfId="2587" priority="286" operator="containsText" text="Mayor">
      <formula>NOT(ISERROR(SEARCH("Mayor",AE35)))</formula>
    </cfRule>
  </conditionalFormatting>
  <conditionalFormatting sqref="N40">
    <cfRule type="containsText" dxfId="2586" priority="277" operator="containsText" text="Extremo">
      <formula>NOT(ISERROR(SEARCH("Extremo",N40)))</formula>
    </cfRule>
    <cfRule type="containsText" dxfId="2585" priority="278" operator="containsText" text="Alto">
      <formula>NOT(ISERROR(SEARCH("Alto",N40)))</formula>
    </cfRule>
    <cfRule type="containsText" dxfId="2584" priority="279" operator="containsText" text="Bajo">
      <formula>NOT(ISERROR(SEARCH("Bajo",N40)))</formula>
    </cfRule>
    <cfRule type="containsText" dxfId="2583" priority="280" operator="containsText" text="Moderado">
      <formula>NOT(ISERROR(SEARCH("Moderado",N40)))</formula>
    </cfRule>
    <cfRule type="containsText" dxfId="2582" priority="281" operator="containsText" text="Extremo">
      <formula>NOT(ISERROR(SEARCH("Extremo",N40)))</formula>
    </cfRule>
  </conditionalFormatting>
  <conditionalFormatting sqref="Y40:Y44">
    <cfRule type="containsText" dxfId="2581" priority="236" operator="containsText" text="Muy Alta">
      <formula>NOT(ISERROR(SEARCH("Muy Alta",Y40)))</formula>
    </cfRule>
    <cfRule type="containsText" dxfId="2580" priority="237" operator="containsText" text="Alta">
      <formula>NOT(ISERROR(SEARCH("Alta",Y40)))</formula>
    </cfRule>
    <cfRule type="containsText" dxfId="2579" priority="238" operator="containsText" text="Media">
      <formula>NOT(ISERROR(SEARCH("Media",Y40)))</formula>
    </cfRule>
    <cfRule type="containsText" dxfId="2578" priority="239" operator="containsText" text="Muy Baja">
      <formula>NOT(ISERROR(SEARCH("Muy Baja",Y40)))</formula>
    </cfRule>
    <cfRule type="containsText" dxfId="2577" priority="240" operator="containsText" text="Baja">
      <formula>NOT(ISERROR(SEARCH("Baja",Y40)))</formula>
    </cfRule>
    <cfRule type="containsText" dxfId="2576" priority="241" operator="containsText" text="Muy Baja">
      <formula>NOT(ISERROR(SEARCH("Muy Baja",Y40)))</formula>
    </cfRule>
  </conditionalFormatting>
  <conditionalFormatting sqref="AC40:AC44">
    <cfRule type="containsText" dxfId="2575" priority="231" operator="containsText" text="Catastrófico">
      <formula>NOT(ISERROR(SEARCH("Catastrófico",AC40)))</formula>
    </cfRule>
    <cfRule type="containsText" dxfId="2574" priority="232" operator="containsText" text="Mayor">
      <formula>NOT(ISERROR(SEARCH("Mayor",AC40)))</formula>
    </cfRule>
    <cfRule type="containsText" dxfId="2573" priority="233" operator="containsText" text="Moderado">
      <formula>NOT(ISERROR(SEARCH("Moderado",AC40)))</formula>
    </cfRule>
    <cfRule type="containsText" dxfId="2572" priority="234" operator="containsText" text="Menor">
      <formula>NOT(ISERROR(SEARCH("Menor",AC40)))</formula>
    </cfRule>
    <cfRule type="containsText" dxfId="2571" priority="235" operator="containsText" text="Leve">
      <formula>NOT(ISERROR(SEARCH("Leve",AC40)))</formula>
    </cfRule>
  </conditionalFormatting>
  <conditionalFormatting sqref="AG40">
    <cfRule type="containsText" dxfId="2570" priority="222" operator="containsText" text="Extremo">
      <formula>NOT(ISERROR(SEARCH("Extremo",AG40)))</formula>
    </cfRule>
    <cfRule type="containsText" dxfId="2569" priority="223" operator="containsText" text="Alto">
      <formula>NOT(ISERROR(SEARCH("Alto",AG40)))</formula>
    </cfRule>
    <cfRule type="containsText" dxfId="2568" priority="224" operator="containsText" text="Moderado">
      <formula>NOT(ISERROR(SEARCH("Moderado",AG40)))</formula>
    </cfRule>
    <cfRule type="containsText" dxfId="2567" priority="225" operator="containsText" text="Menor">
      <formula>NOT(ISERROR(SEARCH("Menor",AG40)))</formula>
    </cfRule>
    <cfRule type="containsText" dxfId="2566" priority="226" operator="containsText" text="Bajo">
      <formula>NOT(ISERROR(SEARCH("Bajo",AG40)))</formula>
    </cfRule>
    <cfRule type="containsText" dxfId="2565" priority="227" operator="containsText" text="Moderado">
      <formula>NOT(ISERROR(SEARCH("Moderado",AG40)))</formula>
    </cfRule>
    <cfRule type="containsText" dxfId="2564" priority="228" operator="containsText" text="Extremo">
      <formula>NOT(ISERROR(SEARCH("Extremo",AG40)))</formula>
    </cfRule>
    <cfRule type="containsText" dxfId="2563" priority="229" operator="containsText" text="Baja">
      <formula>NOT(ISERROR(SEARCH("Baja",AG40)))</formula>
    </cfRule>
    <cfRule type="containsText" dxfId="2562" priority="230" operator="containsText" text="Alto">
      <formula>NOT(ISERROR(SEARCH("Alto",AG40)))</formula>
    </cfRule>
  </conditionalFormatting>
  <conditionalFormatting sqref="AE40:AE44">
    <cfRule type="containsText" dxfId="2561" priority="212" operator="containsText" text="Catastrófico">
      <formula>NOT(ISERROR(SEARCH("Catastrófico",AE40)))</formula>
    </cfRule>
    <cfRule type="containsText" dxfId="2560" priority="213" operator="containsText" text="Moderado">
      <formula>NOT(ISERROR(SEARCH("Moderado",AE40)))</formula>
    </cfRule>
    <cfRule type="containsText" dxfId="2559" priority="214" operator="containsText" text="Menor">
      <formula>NOT(ISERROR(SEARCH("Menor",AE40)))</formula>
    </cfRule>
    <cfRule type="containsText" dxfId="2558" priority="215" operator="containsText" text="Leve">
      <formula>NOT(ISERROR(SEARCH("Leve",AE40)))</formula>
    </cfRule>
    <cfRule type="containsText" dxfId="2557" priority="216" operator="containsText" text="Mayor">
      <formula>NOT(ISERROR(SEARCH("Mayor",AE40)))</formula>
    </cfRule>
  </conditionalFormatting>
  <conditionalFormatting sqref="N45">
    <cfRule type="containsText" dxfId="2556" priority="207" operator="containsText" text="Extremo">
      <formula>NOT(ISERROR(SEARCH("Extremo",N45)))</formula>
    </cfRule>
    <cfRule type="containsText" dxfId="2555" priority="208" operator="containsText" text="Alto">
      <formula>NOT(ISERROR(SEARCH("Alto",N45)))</formula>
    </cfRule>
    <cfRule type="containsText" dxfId="2554" priority="209" operator="containsText" text="Bajo">
      <formula>NOT(ISERROR(SEARCH("Bajo",N45)))</formula>
    </cfRule>
    <cfRule type="containsText" dxfId="2553" priority="210" operator="containsText" text="Moderado">
      <formula>NOT(ISERROR(SEARCH("Moderado",N45)))</formula>
    </cfRule>
    <cfRule type="containsText" dxfId="2552" priority="211" operator="containsText" text="Extremo">
      <formula>NOT(ISERROR(SEARCH("Extremo",N45)))</formula>
    </cfRule>
  </conditionalFormatting>
  <conditionalFormatting sqref="I45">
    <cfRule type="containsText" dxfId="2551" priority="184" operator="containsText" text="Muy Baja">
      <formula>NOT(ISERROR(SEARCH("Muy Baja",I45)))</formula>
    </cfRule>
    <cfRule type="containsText" dxfId="2550" priority="185" operator="containsText" text="Baja">
      <formula>NOT(ISERROR(SEARCH("Baja",I45)))</formula>
    </cfRule>
    <cfRule type="containsText" dxfId="2549" priority="187" operator="containsText" text="Muy Alta">
      <formula>NOT(ISERROR(SEARCH("Muy Alta",I45)))</formula>
    </cfRule>
    <cfRule type="containsText" dxfId="2548" priority="188" operator="containsText" text="Alta">
      <formula>NOT(ISERROR(SEARCH("Alta",I45)))</formula>
    </cfRule>
    <cfRule type="containsText" dxfId="2547" priority="189" operator="containsText" text="Media">
      <formula>NOT(ISERROR(SEARCH("Media",I45)))</formula>
    </cfRule>
    <cfRule type="containsText" dxfId="2546" priority="190" operator="containsText" text="Media">
      <formula>NOT(ISERROR(SEARCH("Media",I45)))</formula>
    </cfRule>
    <cfRule type="containsText" dxfId="2545" priority="191" operator="containsText" text="Media">
      <formula>NOT(ISERROR(SEARCH("Media",I45)))</formula>
    </cfRule>
    <cfRule type="containsText" dxfId="2544" priority="192" operator="containsText" text="Muy Baja">
      <formula>NOT(ISERROR(SEARCH("Muy Baja",I45)))</formula>
    </cfRule>
    <cfRule type="containsText" dxfId="2543" priority="193" operator="containsText" text="Baja">
      <formula>NOT(ISERROR(SEARCH("Baja",I45)))</formula>
    </cfRule>
    <cfRule type="containsText" dxfId="2542" priority="194" operator="containsText" text="Muy Baja">
      <formula>NOT(ISERROR(SEARCH("Muy Baja",I45)))</formula>
    </cfRule>
    <cfRule type="containsText" dxfId="2541" priority="195" operator="containsText" text="Muy Baja">
      <formula>NOT(ISERROR(SEARCH("Muy Baja",I45)))</formula>
    </cfRule>
    <cfRule type="containsText" dxfId="2540" priority="196" operator="containsText" text="Muy Baja">
      <formula>NOT(ISERROR(SEARCH("Muy Baja",I45)))</formula>
    </cfRule>
    <cfRule type="containsText" dxfId="2539" priority="197" operator="containsText" text="Muy Baja'Tabla probabilidad'!">
      <formula>NOT(ISERROR(SEARCH("Muy Baja'Tabla probabilidad'!",I45)))</formula>
    </cfRule>
    <cfRule type="containsText" dxfId="2538" priority="198" operator="containsText" text="Muy bajo">
      <formula>NOT(ISERROR(SEARCH("Muy bajo",I45)))</formula>
    </cfRule>
    <cfRule type="containsText" dxfId="2537" priority="199" operator="containsText" text="Alta">
      <formula>NOT(ISERROR(SEARCH("Alta",I45)))</formula>
    </cfRule>
    <cfRule type="containsText" dxfId="2536" priority="200" operator="containsText" text="Media">
      <formula>NOT(ISERROR(SEARCH("Media",I45)))</formula>
    </cfRule>
    <cfRule type="containsText" dxfId="2535" priority="201" operator="containsText" text="Baja">
      <formula>NOT(ISERROR(SEARCH("Baja",I45)))</formula>
    </cfRule>
    <cfRule type="containsText" dxfId="2534" priority="202" operator="containsText" text="Muy baja">
      <formula>NOT(ISERROR(SEARCH("Muy baja",I45)))</formula>
    </cfRule>
    <cfRule type="cellIs" dxfId="2533" priority="205" operator="between">
      <formula>1</formula>
      <formula>2</formula>
    </cfRule>
    <cfRule type="cellIs" dxfId="2532" priority="206" operator="between">
      <formula>0</formula>
      <formula>2</formula>
    </cfRule>
  </conditionalFormatting>
  <conditionalFormatting sqref="I45">
    <cfRule type="containsText" dxfId="2531" priority="186" operator="containsText" text="Muy Alta">
      <formula>NOT(ISERROR(SEARCH("Muy Alta",I45)))</formula>
    </cfRule>
  </conditionalFormatting>
  <conditionalFormatting sqref="Y45:Y49">
    <cfRule type="containsText" dxfId="2530" priority="166" operator="containsText" text="Muy Alta">
      <formula>NOT(ISERROR(SEARCH("Muy Alta",Y45)))</formula>
    </cfRule>
    <cfRule type="containsText" dxfId="2529" priority="167" operator="containsText" text="Alta">
      <formula>NOT(ISERROR(SEARCH("Alta",Y45)))</formula>
    </cfRule>
    <cfRule type="containsText" dxfId="2528" priority="168" operator="containsText" text="Media">
      <formula>NOT(ISERROR(SEARCH("Media",Y45)))</formula>
    </cfRule>
    <cfRule type="containsText" dxfId="2527" priority="169" operator="containsText" text="Muy Baja">
      <formula>NOT(ISERROR(SEARCH("Muy Baja",Y45)))</formula>
    </cfRule>
    <cfRule type="containsText" dxfId="2526" priority="170" operator="containsText" text="Baja">
      <formula>NOT(ISERROR(SEARCH("Baja",Y45)))</formula>
    </cfRule>
    <cfRule type="containsText" dxfId="2525" priority="171" operator="containsText" text="Muy Baja">
      <formula>NOT(ISERROR(SEARCH("Muy Baja",Y45)))</formula>
    </cfRule>
  </conditionalFormatting>
  <conditionalFormatting sqref="AC45:AC49">
    <cfRule type="containsText" dxfId="2524" priority="161" operator="containsText" text="Catastrófico">
      <formula>NOT(ISERROR(SEARCH("Catastrófico",AC45)))</formula>
    </cfRule>
    <cfRule type="containsText" dxfId="2523" priority="162" operator="containsText" text="Mayor">
      <formula>NOT(ISERROR(SEARCH("Mayor",AC45)))</formula>
    </cfRule>
    <cfRule type="containsText" dxfId="2522" priority="163" operator="containsText" text="Moderado">
      <formula>NOT(ISERROR(SEARCH("Moderado",AC45)))</formula>
    </cfRule>
    <cfRule type="containsText" dxfId="2521" priority="164" operator="containsText" text="Menor">
      <formula>NOT(ISERROR(SEARCH("Menor",AC45)))</formula>
    </cfRule>
    <cfRule type="containsText" dxfId="2520" priority="165" operator="containsText" text="Leve">
      <formula>NOT(ISERROR(SEARCH("Leve",AC45)))</formula>
    </cfRule>
  </conditionalFormatting>
  <conditionalFormatting sqref="AG45">
    <cfRule type="containsText" dxfId="2519" priority="152" operator="containsText" text="Extremo">
      <formula>NOT(ISERROR(SEARCH("Extremo",AG45)))</formula>
    </cfRule>
    <cfRule type="containsText" dxfId="2518" priority="153" operator="containsText" text="Alto">
      <formula>NOT(ISERROR(SEARCH("Alto",AG45)))</formula>
    </cfRule>
    <cfRule type="containsText" dxfId="2517" priority="154" operator="containsText" text="Moderado">
      <formula>NOT(ISERROR(SEARCH("Moderado",AG45)))</formula>
    </cfRule>
    <cfRule type="containsText" dxfId="2516" priority="155" operator="containsText" text="Menor">
      <formula>NOT(ISERROR(SEARCH("Menor",AG45)))</formula>
    </cfRule>
    <cfRule type="containsText" dxfId="2515" priority="156" operator="containsText" text="Bajo">
      <formula>NOT(ISERROR(SEARCH("Bajo",AG45)))</formula>
    </cfRule>
    <cfRule type="containsText" dxfId="2514" priority="157" operator="containsText" text="Moderado">
      <formula>NOT(ISERROR(SEARCH("Moderado",AG45)))</formula>
    </cfRule>
    <cfRule type="containsText" dxfId="2513" priority="158" operator="containsText" text="Extremo">
      <formula>NOT(ISERROR(SEARCH("Extremo",AG45)))</formula>
    </cfRule>
    <cfRule type="containsText" dxfId="2512" priority="159" operator="containsText" text="Baja">
      <formula>NOT(ISERROR(SEARCH("Baja",AG45)))</formula>
    </cfRule>
    <cfRule type="containsText" dxfId="2511" priority="160" operator="containsText" text="Alto">
      <formula>NOT(ISERROR(SEARCH("Alto",AG45)))</formula>
    </cfRule>
  </conditionalFormatting>
  <conditionalFormatting sqref="AE45:AE49">
    <cfRule type="containsText" dxfId="2510" priority="142" operator="containsText" text="Catastrófico">
      <formula>NOT(ISERROR(SEARCH("Catastrófico",AE45)))</formula>
    </cfRule>
    <cfRule type="containsText" dxfId="2509" priority="143" operator="containsText" text="Moderado">
      <formula>NOT(ISERROR(SEARCH("Moderado",AE45)))</formula>
    </cfRule>
    <cfRule type="containsText" dxfId="2508" priority="144" operator="containsText" text="Menor">
      <formula>NOT(ISERROR(SEARCH("Menor",AE45)))</formula>
    </cfRule>
    <cfRule type="containsText" dxfId="2507" priority="145" operator="containsText" text="Leve">
      <formula>NOT(ISERROR(SEARCH("Leve",AE45)))</formula>
    </cfRule>
    <cfRule type="containsText" dxfId="2506" priority="146" operator="containsText" text="Mayor">
      <formula>NOT(ISERROR(SEARCH("Mayor",AE45)))</formula>
    </cfRule>
  </conditionalFormatting>
  <conditionalFormatting sqref="N50">
    <cfRule type="containsText" dxfId="2505" priority="137" operator="containsText" text="Extremo">
      <formula>NOT(ISERROR(SEARCH("Extremo",N50)))</formula>
    </cfRule>
    <cfRule type="containsText" dxfId="2504" priority="138" operator="containsText" text="Alto">
      <formula>NOT(ISERROR(SEARCH("Alto",N50)))</formula>
    </cfRule>
    <cfRule type="containsText" dxfId="2503" priority="139" operator="containsText" text="Bajo">
      <formula>NOT(ISERROR(SEARCH("Bajo",N50)))</formula>
    </cfRule>
    <cfRule type="containsText" dxfId="2502" priority="140" operator="containsText" text="Moderado">
      <formula>NOT(ISERROR(SEARCH("Moderado",N50)))</formula>
    </cfRule>
    <cfRule type="containsText" dxfId="2501" priority="141" operator="containsText" text="Extremo">
      <formula>NOT(ISERROR(SEARCH("Extremo",N50)))</formula>
    </cfRule>
  </conditionalFormatting>
  <conditionalFormatting sqref="I50">
    <cfRule type="containsText" dxfId="2500" priority="114" operator="containsText" text="Muy Baja">
      <formula>NOT(ISERROR(SEARCH("Muy Baja",I50)))</formula>
    </cfRule>
    <cfRule type="containsText" dxfId="2499" priority="115" operator="containsText" text="Baja">
      <formula>NOT(ISERROR(SEARCH("Baja",I50)))</formula>
    </cfRule>
    <cfRule type="containsText" dxfId="2498" priority="117" operator="containsText" text="Muy Alta">
      <formula>NOT(ISERROR(SEARCH("Muy Alta",I50)))</formula>
    </cfRule>
    <cfRule type="containsText" dxfId="2497" priority="118" operator="containsText" text="Alta">
      <formula>NOT(ISERROR(SEARCH("Alta",I50)))</formula>
    </cfRule>
    <cfRule type="containsText" dxfId="2496" priority="119" operator="containsText" text="Media">
      <formula>NOT(ISERROR(SEARCH("Media",I50)))</formula>
    </cfRule>
    <cfRule type="containsText" dxfId="2495" priority="120" operator="containsText" text="Media">
      <formula>NOT(ISERROR(SEARCH("Media",I50)))</formula>
    </cfRule>
    <cfRule type="containsText" dxfId="2494" priority="121" operator="containsText" text="Media">
      <formula>NOT(ISERROR(SEARCH("Media",I50)))</formula>
    </cfRule>
    <cfRule type="containsText" dxfId="2493" priority="122" operator="containsText" text="Muy Baja">
      <formula>NOT(ISERROR(SEARCH("Muy Baja",I50)))</formula>
    </cfRule>
    <cfRule type="containsText" dxfId="2492" priority="123" operator="containsText" text="Baja">
      <formula>NOT(ISERROR(SEARCH("Baja",I50)))</formula>
    </cfRule>
    <cfRule type="containsText" dxfId="2491" priority="124" operator="containsText" text="Muy Baja">
      <formula>NOT(ISERROR(SEARCH("Muy Baja",I50)))</formula>
    </cfRule>
    <cfRule type="containsText" dxfId="2490" priority="125" operator="containsText" text="Muy Baja">
      <formula>NOT(ISERROR(SEARCH("Muy Baja",I50)))</formula>
    </cfRule>
    <cfRule type="containsText" dxfId="2489" priority="126" operator="containsText" text="Muy Baja">
      <formula>NOT(ISERROR(SEARCH("Muy Baja",I50)))</formula>
    </cfRule>
    <cfRule type="containsText" dxfId="2488" priority="127" operator="containsText" text="Muy Baja'Tabla probabilidad'!">
      <formula>NOT(ISERROR(SEARCH("Muy Baja'Tabla probabilidad'!",I50)))</formula>
    </cfRule>
    <cfRule type="containsText" dxfId="2487" priority="128" operator="containsText" text="Muy bajo">
      <formula>NOT(ISERROR(SEARCH("Muy bajo",I50)))</formula>
    </cfRule>
    <cfRule type="containsText" dxfId="2486" priority="129" operator="containsText" text="Alta">
      <formula>NOT(ISERROR(SEARCH("Alta",I50)))</formula>
    </cfRule>
    <cfRule type="containsText" dxfId="2485" priority="130" operator="containsText" text="Media">
      <formula>NOT(ISERROR(SEARCH("Media",I50)))</formula>
    </cfRule>
    <cfRule type="containsText" dxfId="2484" priority="131" operator="containsText" text="Baja">
      <formula>NOT(ISERROR(SEARCH("Baja",I50)))</formula>
    </cfRule>
    <cfRule type="containsText" dxfId="2483" priority="132" operator="containsText" text="Muy baja">
      <formula>NOT(ISERROR(SEARCH("Muy baja",I50)))</formula>
    </cfRule>
    <cfRule type="cellIs" dxfId="2482" priority="135" operator="between">
      <formula>1</formula>
      <formula>2</formula>
    </cfRule>
    <cfRule type="cellIs" dxfId="2481" priority="136" operator="between">
      <formula>0</formula>
      <formula>2</formula>
    </cfRule>
  </conditionalFormatting>
  <conditionalFormatting sqref="I50">
    <cfRule type="containsText" dxfId="2480" priority="116" operator="containsText" text="Muy Alta">
      <formula>NOT(ISERROR(SEARCH("Muy Alta",I50)))</formula>
    </cfRule>
  </conditionalFormatting>
  <conditionalFormatting sqref="Y50:Y54">
    <cfRule type="containsText" dxfId="2479" priority="96" operator="containsText" text="Muy Alta">
      <formula>NOT(ISERROR(SEARCH("Muy Alta",Y50)))</formula>
    </cfRule>
    <cfRule type="containsText" dxfId="2478" priority="97" operator="containsText" text="Alta">
      <formula>NOT(ISERROR(SEARCH("Alta",Y50)))</formula>
    </cfRule>
    <cfRule type="containsText" dxfId="2477" priority="98" operator="containsText" text="Media">
      <formula>NOT(ISERROR(SEARCH("Media",Y50)))</formula>
    </cfRule>
    <cfRule type="containsText" dxfId="2476" priority="99" operator="containsText" text="Muy Baja">
      <formula>NOT(ISERROR(SEARCH("Muy Baja",Y50)))</formula>
    </cfRule>
    <cfRule type="containsText" dxfId="2475" priority="100" operator="containsText" text="Baja">
      <formula>NOT(ISERROR(SEARCH("Baja",Y50)))</formula>
    </cfRule>
    <cfRule type="containsText" dxfId="2474" priority="101" operator="containsText" text="Muy Baja">
      <formula>NOT(ISERROR(SEARCH("Muy Baja",Y50)))</formula>
    </cfRule>
  </conditionalFormatting>
  <conditionalFormatting sqref="AC50:AC54">
    <cfRule type="containsText" dxfId="2473" priority="91" operator="containsText" text="Catastrófico">
      <formula>NOT(ISERROR(SEARCH("Catastrófico",AC50)))</formula>
    </cfRule>
    <cfRule type="containsText" dxfId="2472" priority="92" operator="containsText" text="Mayor">
      <formula>NOT(ISERROR(SEARCH("Mayor",AC50)))</formula>
    </cfRule>
    <cfRule type="containsText" dxfId="2471" priority="93" operator="containsText" text="Moderado">
      <formula>NOT(ISERROR(SEARCH("Moderado",AC50)))</formula>
    </cfRule>
    <cfRule type="containsText" dxfId="2470" priority="94" operator="containsText" text="Menor">
      <formula>NOT(ISERROR(SEARCH("Menor",AC50)))</formula>
    </cfRule>
    <cfRule type="containsText" dxfId="2469" priority="95" operator="containsText" text="Leve">
      <formula>NOT(ISERROR(SEARCH("Leve",AC50)))</formula>
    </cfRule>
  </conditionalFormatting>
  <conditionalFormatting sqref="AG50">
    <cfRule type="containsText" dxfId="2468" priority="82" operator="containsText" text="Extremo">
      <formula>NOT(ISERROR(SEARCH("Extremo",AG50)))</formula>
    </cfRule>
    <cfRule type="containsText" dxfId="2467" priority="83" operator="containsText" text="Alto">
      <formula>NOT(ISERROR(SEARCH("Alto",AG50)))</formula>
    </cfRule>
    <cfRule type="containsText" dxfId="2466" priority="84" operator="containsText" text="Moderado">
      <formula>NOT(ISERROR(SEARCH("Moderado",AG50)))</formula>
    </cfRule>
    <cfRule type="containsText" dxfId="2465" priority="85" operator="containsText" text="Menor">
      <formula>NOT(ISERROR(SEARCH("Menor",AG50)))</formula>
    </cfRule>
    <cfRule type="containsText" dxfId="2464" priority="86" operator="containsText" text="Bajo">
      <formula>NOT(ISERROR(SEARCH("Bajo",AG50)))</formula>
    </cfRule>
    <cfRule type="containsText" dxfId="2463" priority="87" operator="containsText" text="Moderado">
      <formula>NOT(ISERROR(SEARCH("Moderado",AG50)))</formula>
    </cfRule>
    <cfRule type="containsText" dxfId="2462" priority="88" operator="containsText" text="Extremo">
      <formula>NOT(ISERROR(SEARCH("Extremo",AG50)))</formula>
    </cfRule>
    <cfRule type="containsText" dxfId="2461" priority="89" operator="containsText" text="Baja">
      <formula>NOT(ISERROR(SEARCH("Baja",AG50)))</formula>
    </cfRule>
    <cfRule type="containsText" dxfId="2460" priority="90" operator="containsText" text="Alto">
      <formula>NOT(ISERROR(SEARCH("Alto",AG50)))</formula>
    </cfRule>
  </conditionalFormatting>
  <conditionalFormatting sqref="AE50:AE54">
    <cfRule type="containsText" dxfId="2459" priority="72" operator="containsText" text="Catastrófico">
      <formula>NOT(ISERROR(SEARCH("Catastrófico",AE50)))</formula>
    </cfRule>
    <cfRule type="containsText" dxfId="2458" priority="73" operator="containsText" text="Moderado">
      <formula>NOT(ISERROR(SEARCH("Moderado",AE50)))</formula>
    </cfRule>
    <cfRule type="containsText" dxfId="2457" priority="74" operator="containsText" text="Menor">
      <formula>NOT(ISERROR(SEARCH("Menor",AE50)))</formula>
    </cfRule>
    <cfRule type="containsText" dxfId="2456" priority="75" operator="containsText" text="Leve">
      <formula>NOT(ISERROR(SEARCH("Leve",AE50)))</formula>
    </cfRule>
    <cfRule type="containsText" dxfId="2455" priority="76" operator="containsText" text="Mayor">
      <formula>NOT(ISERROR(SEARCH("Mayor",AE50)))</formula>
    </cfRule>
  </conditionalFormatting>
  <conditionalFormatting sqref="N55">
    <cfRule type="containsText" dxfId="2454" priority="67" operator="containsText" text="Extremo">
      <formula>NOT(ISERROR(SEARCH("Extremo",N55)))</formula>
    </cfRule>
    <cfRule type="containsText" dxfId="2453" priority="68" operator="containsText" text="Alto">
      <formula>NOT(ISERROR(SEARCH("Alto",N55)))</formula>
    </cfRule>
    <cfRule type="containsText" dxfId="2452" priority="69" operator="containsText" text="Bajo">
      <formula>NOT(ISERROR(SEARCH("Bajo",N55)))</formula>
    </cfRule>
    <cfRule type="containsText" dxfId="2451" priority="70" operator="containsText" text="Moderado">
      <formula>NOT(ISERROR(SEARCH("Moderado",N55)))</formula>
    </cfRule>
    <cfRule type="containsText" dxfId="2450" priority="71" operator="containsText" text="Extremo">
      <formula>NOT(ISERROR(SEARCH("Extremo",N55)))</formula>
    </cfRule>
  </conditionalFormatting>
  <conditionalFormatting sqref="I55">
    <cfRule type="containsText" dxfId="2449" priority="44" operator="containsText" text="Muy Baja">
      <formula>NOT(ISERROR(SEARCH("Muy Baja",I55)))</formula>
    </cfRule>
    <cfRule type="containsText" dxfId="2448" priority="45" operator="containsText" text="Baja">
      <formula>NOT(ISERROR(SEARCH("Baja",I55)))</formula>
    </cfRule>
    <cfRule type="containsText" dxfId="2447" priority="47" operator="containsText" text="Muy Alta">
      <formula>NOT(ISERROR(SEARCH("Muy Alta",I55)))</formula>
    </cfRule>
    <cfRule type="containsText" dxfId="2446" priority="48" operator="containsText" text="Alta">
      <formula>NOT(ISERROR(SEARCH("Alta",I55)))</formula>
    </cfRule>
    <cfRule type="containsText" dxfId="2445" priority="49" operator="containsText" text="Media">
      <formula>NOT(ISERROR(SEARCH("Media",I55)))</formula>
    </cfRule>
    <cfRule type="containsText" dxfId="2444" priority="50" operator="containsText" text="Media">
      <formula>NOT(ISERROR(SEARCH("Media",I55)))</formula>
    </cfRule>
    <cfRule type="containsText" dxfId="2443" priority="51" operator="containsText" text="Media">
      <formula>NOT(ISERROR(SEARCH("Media",I55)))</formula>
    </cfRule>
    <cfRule type="containsText" dxfId="2442" priority="52" operator="containsText" text="Muy Baja">
      <formula>NOT(ISERROR(SEARCH("Muy Baja",I55)))</formula>
    </cfRule>
    <cfRule type="containsText" dxfId="2441" priority="53" operator="containsText" text="Baja">
      <formula>NOT(ISERROR(SEARCH("Baja",I55)))</formula>
    </cfRule>
    <cfRule type="containsText" dxfId="2440" priority="54" operator="containsText" text="Muy Baja">
      <formula>NOT(ISERROR(SEARCH("Muy Baja",I55)))</formula>
    </cfRule>
    <cfRule type="containsText" dxfId="2439" priority="55" operator="containsText" text="Muy Baja">
      <formula>NOT(ISERROR(SEARCH("Muy Baja",I55)))</formula>
    </cfRule>
    <cfRule type="containsText" dxfId="2438" priority="56" operator="containsText" text="Muy Baja">
      <formula>NOT(ISERROR(SEARCH("Muy Baja",I55)))</formula>
    </cfRule>
    <cfRule type="containsText" dxfId="2437" priority="57" operator="containsText" text="Muy Baja'Tabla probabilidad'!">
      <formula>NOT(ISERROR(SEARCH("Muy Baja'Tabla probabilidad'!",I55)))</formula>
    </cfRule>
    <cfRule type="containsText" dxfId="2436" priority="58" operator="containsText" text="Muy bajo">
      <formula>NOT(ISERROR(SEARCH("Muy bajo",I55)))</formula>
    </cfRule>
    <cfRule type="containsText" dxfId="2435" priority="59" operator="containsText" text="Alta">
      <formula>NOT(ISERROR(SEARCH("Alta",I55)))</formula>
    </cfRule>
    <cfRule type="containsText" dxfId="2434" priority="60" operator="containsText" text="Media">
      <formula>NOT(ISERROR(SEARCH("Media",I55)))</formula>
    </cfRule>
    <cfRule type="containsText" dxfId="2433" priority="61" operator="containsText" text="Baja">
      <formula>NOT(ISERROR(SEARCH("Baja",I55)))</formula>
    </cfRule>
    <cfRule type="containsText" dxfId="2432" priority="62" operator="containsText" text="Muy baja">
      <formula>NOT(ISERROR(SEARCH("Muy baja",I55)))</formula>
    </cfRule>
    <cfRule type="cellIs" dxfId="2431" priority="65" operator="between">
      <formula>1</formula>
      <formula>2</formula>
    </cfRule>
    <cfRule type="cellIs" dxfId="2430" priority="66" operator="between">
      <formula>0</formula>
      <formula>2</formula>
    </cfRule>
  </conditionalFormatting>
  <conditionalFormatting sqref="I55">
    <cfRule type="containsText" dxfId="2429" priority="46" operator="containsText" text="Muy Alta">
      <formula>NOT(ISERROR(SEARCH("Muy Alta",I55)))</formula>
    </cfRule>
  </conditionalFormatting>
  <conditionalFormatting sqref="Y55:Y59">
    <cfRule type="containsText" dxfId="2428" priority="26" operator="containsText" text="Muy Alta">
      <formula>NOT(ISERROR(SEARCH("Muy Alta",Y55)))</formula>
    </cfRule>
    <cfRule type="containsText" dxfId="2427" priority="27" operator="containsText" text="Alta">
      <formula>NOT(ISERROR(SEARCH("Alta",Y55)))</formula>
    </cfRule>
    <cfRule type="containsText" dxfId="2426" priority="28" operator="containsText" text="Media">
      <formula>NOT(ISERROR(SEARCH("Media",Y55)))</formula>
    </cfRule>
    <cfRule type="containsText" dxfId="2425" priority="29" operator="containsText" text="Muy Baja">
      <formula>NOT(ISERROR(SEARCH("Muy Baja",Y55)))</formula>
    </cfRule>
    <cfRule type="containsText" dxfId="2424" priority="30" operator="containsText" text="Baja">
      <formula>NOT(ISERROR(SEARCH("Baja",Y55)))</formula>
    </cfRule>
    <cfRule type="containsText" dxfId="2423" priority="31" operator="containsText" text="Muy Baja">
      <formula>NOT(ISERROR(SEARCH("Muy Baja",Y55)))</formula>
    </cfRule>
  </conditionalFormatting>
  <conditionalFormatting sqref="AC55:AC59">
    <cfRule type="containsText" dxfId="2422" priority="21" operator="containsText" text="Catastrófico">
      <formula>NOT(ISERROR(SEARCH("Catastrófico",AC55)))</formula>
    </cfRule>
    <cfRule type="containsText" dxfId="2421" priority="22" operator="containsText" text="Mayor">
      <formula>NOT(ISERROR(SEARCH("Mayor",AC55)))</formula>
    </cfRule>
    <cfRule type="containsText" dxfId="2420" priority="23" operator="containsText" text="Moderado">
      <formula>NOT(ISERROR(SEARCH("Moderado",AC55)))</formula>
    </cfRule>
    <cfRule type="containsText" dxfId="2419" priority="24" operator="containsText" text="Menor">
      <formula>NOT(ISERROR(SEARCH("Menor",AC55)))</formula>
    </cfRule>
    <cfRule type="containsText" dxfId="2418" priority="25" operator="containsText" text="Leve">
      <formula>NOT(ISERROR(SEARCH("Leve",AC55)))</formula>
    </cfRule>
  </conditionalFormatting>
  <conditionalFormatting sqref="AG55">
    <cfRule type="containsText" dxfId="2417" priority="12" operator="containsText" text="Extremo">
      <formula>NOT(ISERROR(SEARCH("Extremo",AG55)))</formula>
    </cfRule>
    <cfRule type="containsText" dxfId="2416" priority="13" operator="containsText" text="Alto">
      <formula>NOT(ISERROR(SEARCH("Alto",AG55)))</formula>
    </cfRule>
    <cfRule type="containsText" dxfId="2415" priority="14" operator="containsText" text="Moderado">
      <formula>NOT(ISERROR(SEARCH("Moderado",AG55)))</formula>
    </cfRule>
    <cfRule type="containsText" dxfId="2414" priority="15" operator="containsText" text="Menor">
      <formula>NOT(ISERROR(SEARCH("Menor",AG55)))</formula>
    </cfRule>
    <cfRule type="containsText" dxfId="2413" priority="16" operator="containsText" text="Bajo">
      <formula>NOT(ISERROR(SEARCH("Bajo",AG55)))</formula>
    </cfRule>
    <cfRule type="containsText" dxfId="2412" priority="17" operator="containsText" text="Moderado">
      <formula>NOT(ISERROR(SEARCH("Moderado",AG55)))</formula>
    </cfRule>
    <cfRule type="containsText" dxfId="2411" priority="18" operator="containsText" text="Extremo">
      <formula>NOT(ISERROR(SEARCH("Extremo",AG55)))</formula>
    </cfRule>
    <cfRule type="containsText" dxfId="2410" priority="19" operator="containsText" text="Baja">
      <formula>NOT(ISERROR(SEARCH("Baja",AG55)))</formula>
    </cfRule>
    <cfRule type="containsText" dxfId="2409" priority="20" operator="containsText" text="Alto">
      <formula>NOT(ISERROR(SEARCH("Alto",AG55)))</formula>
    </cfRule>
  </conditionalFormatting>
  <conditionalFormatting sqref="AE55:AE59">
    <cfRule type="containsText" dxfId="2408" priority="2" operator="containsText" text="Catastrófico">
      <formula>NOT(ISERROR(SEARCH("Catastrófico",AE55)))</formula>
    </cfRule>
    <cfRule type="containsText" dxfId="2407" priority="3" operator="containsText" text="Moderado">
      <formula>NOT(ISERROR(SEARCH("Moderado",AE55)))</formula>
    </cfRule>
    <cfRule type="containsText" dxfId="2406" priority="4" operator="containsText" text="Menor">
      <formula>NOT(ISERROR(SEARCH("Menor",AE55)))</formula>
    </cfRule>
    <cfRule type="containsText" dxfId="2405" priority="5" operator="containsText" text="Leve">
      <formula>NOT(ISERROR(SEARCH("Leve",AE55)))</formula>
    </cfRule>
    <cfRule type="containsText" dxfId="2404"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P59"/>
  <sheetViews>
    <sheetView topLeftCell="G22" zoomScale="71" zoomScaleNormal="71" workbookViewId="0">
      <selection activeCell="W14" sqref="W14"/>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9.85546875" customWidth="1"/>
    <col min="21" max="174" width="11.42578125" style="128"/>
  </cols>
  <sheetData>
    <row r="1" spans="1:276" s="169" customFormat="1" ht="16.5" customHeight="1">
      <c r="A1" s="425"/>
      <c r="B1" s="426"/>
      <c r="C1" s="426"/>
      <c r="D1" s="463" t="s">
        <v>377</v>
      </c>
      <c r="E1" s="463"/>
      <c r="F1" s="463"/>
      <c r="G1" s="463"/>
      <c r="H1" s="463"/>
      <c r="I1" s="463"/>
      <c r="J1" s="463"/>
      <c r="K1" s="463"/>
      <c r="L1" s="463"/>
      <c r="M1" s="463"/>
      <c r="N1" s="463"/>
      <c r="O1" s="463"/>
      <c r="P1" s="463"/>
      <c r="Q1" s="464"/>
      <c r="R1" s="417" t="s">
        <v>67</v>
      </c>
      <c r="S1" s="417"/>
      <c r="T1" s="41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row>
    <row r="2" spans="1:276" s="169" customFormat="1" ht="39.75" customHeight="1">
      <c r="A2" s="427"/>
      <c r="B2" s="428"/>
      <c r="C2" s="428"/>
      <c r="D2" s="465"/>
      <c r="E2" s="465"/>
      <c r="F2" s="465"/>
      <c r="G2" s="465"/>
      <c r="H2" s="465"/>
      <c r="I2" s="465"/>
      <c r="J2" s="465"/>
      <c r="K2" s="465"/>
      <c r="L2" s="465"/>
      <c r="M2" s="465"/>
      <c r="N2" s="465"/>
      <c r="O2" s="465"/>
      <c r="P2" s="465"/>
      <c r="Q2" s="466"/>
      <c r="R2" s="417"/>
      <c r="S2" s="417"/>
      <c r="T2" s="41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row>
    <row r="3" spans="1:276" s="169" customFormat="1" ht="3" customHeight="1">
      <c r="A3" s="2"/>
      <c r="B3" s="2"/>
      <c r="C3" s="223"/>
      <c r="D3" s="465"/>
      <c r="E3" s="465"/>
      <c r="F3" s="465"/>
      <c r="G3" s="465"/>
      <c r="H3" s="465"/>
      <c r="I3" s="465"/>
      <c r="J3" s="465"/>
      <c r="K3" s="465"/>
      <c r="L3" s="465"/>
      <c r="M3" s="465"/>
      <c r="N3" s="465"/>
      <c r="O3" s="465"/>
      <c r="P3" s="465"/>
      <c r="Q3" s="466"/>
      <c r="R3" s="417"/>
      <c r="S3" s="417"/>
      <c r="T3" s="41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row>
    <row r="4" spans="1:276" s="169" customFormat="1" ht="41.25" customHeight="1">
      <c r="A4" s="418" t="s">
        <v>0</v>
      </c>
      <c r="B4" s="419"/>
      <c r="C4" s="420"/>
      <c r="D4" s="421" t="str">
        <f>'Mapa Final'!D4</f>
        <v>GESTIÓN DOCUMENTAL</v>
      </c>
      <c r="E4" s="422"/>
      <c r="F4" s="422"/>
      <c r="G4" s="422"/>
      <c r="H4" s="422"/>
      <c r="I4" s="422"/>
      <c r="J4" s="422"/>
      <c r="K4" s="422"/>
      <c r="L4" s="422"/>
      <c r="M4" s="422"/>
      <c r="N4" s="423"/>
      <c r="O4" s="424"/>
      <c r="P4" s="424"/>
      <c r="Q4" s="42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row>
    <row r="5" spans="1:276" s="169" customFormat="1" ht="52.5" customHeight="1">
      <c r="A5" s="418" t="s">
        <v>1</v>
      </c>
      <c r="B5" s="419"/>
      <c r="C5" s="420"/>
      <c r="D5" s="42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30"/>
      <c r="F5" s="430"/>
      <c r="G5" s="430"/>
      <c r="H5" s="430"/>
      <c r="I5" s="430"/>
      <c r="J5" s="430"/>
      <c r="K5" s="430"/>
      <c r="L5" s="430"/>
      <c r="M5" s="430"/>
      <c r="N5" s="43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row>
    <row r="6" spans="1:276" s="169" customFormat="1" ht="32.25" customHeight="1" thickBot="1">
      <c r="A6" s="418" t="s">
        <v>2</v>
      </c>
      <c r="B6" s="419"/>
      <c r="C6" s="420"/>
      <c r="D6" s="429" t="str">
        <f>'Mapa Final'!D6</f>
        <v xml:space="preserve">Nivel Central </v>
      </c>
      <c r="E6" s="430"/>
      <c r="F6" s="430"/>
      <c r="G6" s="430"/>
      <c r="H6" s="430"/>
      <c r="I6" s="430"/>
      <c r="J6" s="430"/>
      <c r="K6" s="430"/>
      <c r="L6" s="430"/>
      <c r="M6" s="430"/>
      <c r="N6" s="43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row>
    <row r="7" spans="1:276" s="204" customFormat="1" ht="40.5" customHeight="1" thickTop="1" thickBot="1">
      <c r="A7" s="458" t="s">
        <v>359</v>
      </c>
      <c r="B7" s="459"/>
      <c r="C7" s="459"/>
      <c r="D7" s="459"/>
      <c r="E7" s="459"/>
      <c r="F7" s="460"/>
      <c r="G7" s="211"/>
      <c r="H7" s="461" t="s">
        <v>360</v>
      </c>
      <c r="I7" s="461"/>
      <c r="J7" s="461"/>
      <c r="K7" s="461" t="s">
        <v>361</v>
      </c>
      <c r="L7" s="461"/>
      <c r="M7" s="461"/>
      <c r="N7" s="462" t="s">
        <v>362</v>
      </c>
      <c r="O7" s="467" t="s">
        <v>363</v>
      </c>
      <c r="P7" s="469" t="s">
        <v>364</v>
      </c>
      <c r="Q7" s="470"/>
      <c r="R7" s="469" t="s">
        <v>365</v>
      </c>
      <c r="S7" s="470"/>
      <c r="T7" s="471" t="s">
        <v>366</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row>
    <row r="8" spans="1:276" s="205" customFormat="1" ht="60.95" customHeight="1" thickTop="1" thickBot="1">
      <c r="A8" s="221" t="s">
        <v>204</v>
      </c>
      <c r="B8" s="221" t="s">
        <v>391</v>
      </c>
      <c r="C8" s="222" t="s">
        <v>8</v>
      </c>
      <c r="D8" s="212" t="s">
        <v>374</v>
      </c>
      <c r="E8" s="224" t="s">
        <v>10</v>
      </c>
      <c r="F8" s="224" t="s">
        <v>11</v>
      </c>
      <c r="G8" s="224" t="s">
        <v>12</v>
      </c>
      <c r="H8" s="214" t="s">
        <v>367</v>
      </c>
      <c r="I8" s="214" t="s">
        <v>38</v>
      </c>
      <c r="J8" s="214" t="s">
        <v>368</v>
      </c>
      <c r="K8" s="214" t="s">
        <v>367</v>
      </c>
      <c r="L8" s="214" t="s">
        <v>369</v>
      </c>
      <c r="M8" s="214" t="s">
        <v>368</v>
      </c>
      <c r="N8" s="462"/>
      <c r="O8" s="468"/>
      <c r="P8" s="215" t="s">
        <v>370</v>
      </c>
      <c r="Q8" s="215" t="s">
        <v>371</v>
      </c>
      <c r="R8" s="215" t="s">
        <v>372</v>
      </c>
      <c r="S8" s="215" t="s">
        <v>373</v>
      </c>
      <c r="T8" s="471"/>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row>
    <row r="9" spans="1:276" s="206" customFormat="1" ht="10.5" customHeight="1" thickTop="1" thickBot="1">
      <c r="A9" s="472"/>
      <c r="B9" s="473"/>
      <c r="C9" s="473"/>
      <c r="D9" s="473"/>
      <c r="E9" s="473"/>
      <c r="F9" s="473"/>
      <c r="G9" s="473"/>
      <c r="H9" s="473"/>
      <c r="I9" s="473"/>
      <c r="J9" s="473"/>
      <c r="K9" s="473"/>
      <c r="L9" s="473"/>
      <c r="M9" s="473"/>
      <c r="N9" s="473"/>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row>
    <row r="10" spans="1:276" s="207" customFormat="1" ht="15" customHeight="1">
      <c r="A10" s="474">
        <f>'Mapa Final'!A10</f>
        <v>1</v>
      </c>
      <c r="B10" s="504" t="str">
        <f>'Mapa Final'!B10</f>
        <v xml:space="preserve">PERDIDA O EXTRAVÍO  DE LA DOCUMENTACIÓN </v>
      </c>
      <c r="C10" s="477" t="str">
        <f>'Mapa Final'!C10</f>
        <v>Afectación en la Prestación del Servicio de Justicia</v>
      </c>
      <c r="D10" s="455"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80" t="str">
        <f>'Mapa Final'!E10</f>
        <v>Fallas de los dispositivos contra incendio.
No devolución de préstamos de expedientes y/o devolución de documentos  incompletos o en mal estado.</v>
      </c>
      <c r="F10" s="480" t="str">
        <f>'Mapa Final'!F10</f>
        <v>Extravío y/o perdida del material documental ocasionado por factores externos o atribuibles a manipulación humana.</v>
      </c>
      <c r="G10" s="480" t="str">
        <f>'Mapa Final'!G10</f>
        <v>Ejecución y Administración de Procesos</v>
      </c>
      <c r="H10" s="489" t="str">
        <f>'Mapa Final'!I10</f>
        <v>Muy Alta</v>
      </c>
      <c r="I10" s="492" t="str">
        <f>'Mapa Final'!L10</f>
        <v>Leve</v>
      </c>
      <c r="J10" s="501" t="str">
        <f>'Mapa Final'!N10</f>
        <v xml:space="preserve">Alto </v>
      </c>
      <c r="K10" s="498" t="str">
        <f>'Mapa Final'!AA10</f>
        <v>Media</v>
      </c>
      <c r="L10" s="498" t="str">
        <f>'Mapa Final'!AE10</f>
        <v>Leve</v>
      </c>
      <c r="M10" s="495" t="str">
        <f>'Mapa Final'!AG10</f>
        <v>Moderado</v>
      </c>
      <c r="N10" s="498" t="str">
        <f>'Mapa Final'!AH10</f>
        <v>Reducir(compartir)</v>
      </c>
      <c r="O10" s="483"/>
      <c r="P10" s="483"/>
      <c r="Q10" s="483"/>
      <c r="R10" s="483"/>
      <c r="S10" s="483"/>
      <c r="T10" s="486" t="s">
        <v>565</v>
      </c>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row>
    <row r="11" spans="1:276" s="207" customFormat="1" ht="13.5" customHeight="1">
      <c r="A11" s="475"/>
      <c r="B11" s="399"/>
      <c r="C11" s="478"/>
      <c r="D11" s="456"/>
      <c r="E11" s="481"/>
      <c r="F11" s="481"/>
      <c r="G11" s="481"/>
      <c r="H11" s="490"/>
      <c r="I11" s="493"/>
      <c r="J11" s="502"/>
      <c r="K11" s="499"/>
      <c r="L11" s="499"/>
      <c r="M11" s="496"/>
      <c r="N11" s="499"/>
      <c r="O11" s="484"/>
      <c r="P11" s="484"/>
      <c r="Q11" s="484"/>
      <c r="R11" s="484"/>
      <c r="S11" s="484"/>
      <c r="T11" s="487"/>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row>
    <row r="12" spans="1:276" s="207" customFormat="1" ht="13.5" customHeight="1">
      <c r="A12" s="475"/>
      <c r="B12" s="399"/>
      <c r="C12" s="478"/>
      <c r="D12" s="456"/>
      <c r="E12" s="481"/>
      <c r="F12" s="481"/>
      <c r="G12" s="481"/>
      <c r="H12" s="490"/>
      <c r="I12" s="493"/>
      <c r="J12" s="502"/>
      <c r="K12" s="499"/>
      <c r="L12" s="499"/>
      <c r="M12" s="496"/>
      <c r="N12" s="499"/>
      <c r="O12" s="484"/>
      <c r="P12" s="484"/>
      <c r="Q12" s="484"/>
      <c r="R12" s="484"/>
      <c r="S12" s="484"/>
      <c r="T12" s="487"/>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row>
    <row r="13" spans="1:276" s="207" customFormat="1" ht="13.5" customHeight="1">
      <c r="A13" s="475"/>
      <c r="B13" s="399"/>
      <c r="C13" s="478"/>
      <c r="D13" s="456"/>
      <c r="E13" s="481"/>
      <c r="F13" s="481"/>
      <c r="G13" s="481"/>
      <c r="H13" s="490"/>
      <c r="I13" s="493"/>
      <c r="J13" s="502"/>
      <c r="K13" s="499"/>
      <c r="L13" s="499"/>
      <c r="M13" s="496"/>
      <c r="N13" s="499"/>
      <c r="O13" s="484"/>
      <c r="P13" s="484"/>
      <c r="Q13" s="484"/>
      <c r="R13" s="484"/>
      <c r="S13" s="484"/>
      <c r="T13" s="487"/>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row>
    <row r="14" spans="1:276" s="207" customFormat="1" ht="238.5" customHeight="1" thickBot="1">
      <c r="A14" s="476"/>
      <c r="B14" s="505"/>
      <c r="C14" s="479"/>
      <c r="D14" s="457"/>
      <c r="E14" s="482"/>
      <c r="F14" s="482"/>
      <c r="G14" s="482"/>
      <c r="H14" s="491"/>
      <c r="I14" s="494"/>
      <c r="J14" s="503"/>
      <c r="K14" s="500"/>
      <c r="L14" s="500"/>
      <c r="M14" s="497"/>
      <c r="N14" s="500"/>
      <c r="O14" s="485"/>
      <c r="P14" s="485"/>
      <c r="Q14" s="485"/>
      <c r="R14" s="485"/>
      <c r="S14" s="485"/>
      <c r="T14" s="488"/>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row>
    <row r="15" spans="1:276" s="207" customFormat="1" ht="15" customHeight="1">
      <c r="A15" s="474">
        <f>'Mapa Final'!A15</f>
        <v>2</v>
      </c>
      <c r="B15" s="504" t="str">
        <f>'Mapa Final'!B15</f>
        <v>DEMORA EN LA RECEPCION DE DOCUMENTOS PARA TRANSFERENCIA</v>
      </c>
      <c r="C15" s="477" t="str">
        <f>'Mapa Final'!C15</f>
        <v>Incumplimiento de las metas establecidas</v>
      </c>
      <c r="D15" s="477" t="str">
        <f>'Mapa Final'!D15</f>
        <v>1. Indebida aplicación e interpretación de las Tablas de Retención Documental por parte de los despachos judiciales y areas administrativas (dependencia productora) que afecta la recepción de la documentación.</v>
      </c>
      <c r="E15" s="480" t="str">
        <f>'Mapa Final'!E15</f>
        <v>Falta de conocimiento por parte de los servidores judiciales de las Tablas de Retención Documental.</v>
      </c>
      <c r="F15" s="480" t="str">
        <f>'Mapa Final'!F15</f>
        <v xml:space="preserve">Retraso en el cumplimiento del cronograma para transferencias establecido para la recepción de la documentación producida por los despachos judiciales y dependencias administrativas. </v>
      </c>
      <c r="G15" s="480" t="str">
        <f>'Mapa Final'!G15</f>
        <v>Usuarios, productos y prácticas organizacionales</v>
      </c>
      <c r="H15" s="489" t="str">
        <f>'Mapa Final'!I15</f>
        <v>Muy Alta</v>
      </c>
      <c r="I15" s="492" t="str">
        <f>'Mapa Final'!L15</f>
        <v>Leve</v>
      </c>
      <c r="J15" s="501" t="str">
        <f>'Mapa Final'!N15</f>
        <v xml:space="preserve">Alto </v>
      </c>
      <c r="K15" s="498" t="str">
        <f>'Mapa Final'!AA15</f>
        <v>Media</v>
      </c>
      <c r="L15" s="498" t="str">
        <f>'Mapa Final'!AE15</f>
        <v>Leve</v>
      </c>
      <c r="M15" s="495" t="str">
        <f>'Mapa Final'!AG15</f>
        <v>Moderado</v>
      </c>
      <c r="N15" s="498" t="str">
        <f>'Mapa Final'!AH15</f>
        <v>Reducir(compartir)</v>
      </c>
      <c r="O15" s="483"/>
      <c r="P15" s="483"/>
      <c r="Q15" s="483"/>
      <c r="R15" s="483"/>
      <c r="S15" s="483"/>
      <c r="T15" s="486" t="s">
        <v>566</v>
      </c>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row>
    <row r="16" spans="1:276" s="207" customFormat="1" ht="13.5" customHeight="1">
      <c r="A16" s="475"/>
      <c r="B16" s="399"/>
      <c r="C16" s="478"/>
      <c r="D16" s="478"/>
      <c r="E16" s="481"/>
      <c r="F16" s="481"/>
      <c r="G16" s="481"/>
      <c r="H16" s="490"/>
      <c r="I16" s="493"/>
      <c r="J16" s="502"/>
      <c r="K16" s="499"/>
      <c r="L16" s="499"/>
      <c r="M16" s="496"/>
      <c r="N16" s="499"/>
      <c r="O16" s="484"/>
      <c r="P16" s="484"/>
      <c r="Q16" s="484"/>
      <c r="R16" s="484"/>
      <c r="S16" s="484"/>
      <c r="T16" s="487"/>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row>
    <row r="17" spans="1:174" s="207" customFormat="1" ht="13.5" customHeight="1">
      <c r="A17" s="475"/>
      <c r="B17" s="399"/>
      <c r="C17" s="478"/>
      <c r="D17" s="478"/>
      <c r="E17" s="481"/>
      <c r="F17" s="481"/>
      <c r="G17" s="481"/>
      <c r="H17" s="490"/>
      <c r="I17" s="493"/>
      <c r="J17" s="502"/>
      <c r="K17" s="499"/>
      <c r="L17" s="499"/>
      <c r="M17" s="496"/>
      <c r="N17" s="499"/>
      <c r="O17" s="484"/>
      <c r="P17" s="484"/>
      <c r="Q17" s="484"/>
      <c r="R17" s="484"/>
      <c r="S17" s="484"/>
      <c r="T17" s="487"/>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row>
    <row r="18" spans="1:174" s="207" customFormat="1" ht="13.5" customHeight="1">
      <c r="A18" s="475"/>
      <c r="B18" s="399"/>
      <c r="C18" s="478"/>
      <c r="D18" s="478"/>
      <c r="E18" s="481"/>
      <c r="F18" s="481"/>
      <c r="G18" s="481"/>
      <c r="H18" s="490"/>
      <c r="I18" s="493"/>
      <c r="J18" s="502"/>
      <c r="K18" s="499"/>
      <c r="L18" s="499"/>
      <c r="M18" s="496"/>
      <c r="N18" s="499"/>
      <c r="O18" s="484"/>
      <c r="P18" s="484"/>
      <c r="Q18" s="484"/>
      <c r="R18" s="484"/>
      <c r="S18" s="484"/>
      <c r="T18" s="487"/>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row>
    <row r="19" spans="1:174" s="207" customFormat="1" ht="255.75" customHeight="1" thickBot="1">
      <c r="A19" s="476"/>
      <c r="B19" s="505"/>
      <c r="C19" s="479"/>
      <c r="D19" s="479"/>
      <c r="E19" s="482"/>
      <c r="F19" s="482"/>
      <c r="G19" s="482"/>
      <c r="H19" s="491"/>
      <c r="I19" s="494"/>
      <c r="J19" s="503"/>
      <c r="K19" s="500"/>
      <c r="L19" s="500"/>
      <c r="M19" s="497"/>
      <c r="N19" s="500"/>
      <c r="O19" s="485"/>
      <c r="P19" s="485"/>
      <c r="Q19" s="485"/>
      <c r="R19" s="485"/>
      <c r="S19" s="485"/>
      <c r="T19" s="488"/>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row>
    <row r="20" spans="1:174" ht="15" customHeight="1">
      <c r="A20" s="474">
        <f>'Mapa Final'!A20</f>
        <v>3</v>
      </c>
      <c r="B20" s="504" t="str">
        <f>'Mapa Final'!B20</f>
        <v>DESACTUALIZACION Y/O DESCONOCIMIENTO DE LAS TABLAS DE RETENCIÓN DOCUMENTAL POR LOS DESPACHOS JUDICIALES</v>
      </c>
      <c r="C20" s="477" t="str">
        <f>'Mapa Final'!C20</f>
        <v>Afectación en la Prestación del Servicio de Justicia</v>
      </c>
      <c r="D20" s="477" t="str">
        <f>'Mapa Final'!D20</f>
        <v>1. tabla de retención documental no acorde a la estructura funcional del despacho.
2. Desconocimiento de la aplicación de las TRD por todos los funcionarios de la Rama</v>
      </c>
      <c r="E20" s="480" t="str">
        <f>'Mapa Final'!E20</f>
        <v xml:space="preserve">Falta capacitación  a servidores judiciales. </v>
      </c>
      <c r="F20" s="480" t="str">
        <f>'Mapa Final'!F20</f>
        <v>Sistema de gestión documental de los despachos alejado de las Tablas de Retención Documental</v>
      </c>
      <c r="G20" s="480" t="str">
        <f>'Mapa Final'!G20</f>
        <v>Usuarios, productos y prácticas organizacionales</v>
      </c>
      <c r="H20" s="489" t="str">
        <f>'Mapa Final'!I20</f>
        <v>Media</v>
      </c>
      <c r="I20" s="492" t="str">
        <f>'Mapa Final'!L20</f>
        <v>Menor</v>
      </c>
      <c r="J20" s="501" t="str">
        <f>'Mapa Final'!N20</f>
        <v>Moderado</v>
      </c>
      <c r="K20" s="498" t="str">
        <f>'Mapa Final'!AA20</f>
        <v>Baja</v>
      </c>
      <c r="L20" s="498" t="str">
        <f>'Mapa Final'!AE20</f>
        <v>Menor</v>
      </c>
      <c r="M20" s="495" t="str">
        <f>'Mapa Final'!AG20</f>
        <v>Moderado</v>
      </c>
      <c r="N20" s="498" t="str">
        <f>'Mapa Final'!AH20</f>
        <v>Reducir(compartir)</v>
      </c>
      <c r="O20" s="483"/>
      <c r="P20" s="483"/>
      <c r="Q20" s="483"/>
      <c r="R20" s="483"/>
      <c r="S20" s="483"/>
      <c r="T20" s="453" t="s">
        <v>567</v>
      </c>
    </row>
    <row r="21" spans="1:174">
      <c r="A21" s="475"/>
      <c r="B21" s="399"/>
      <c r="C21" s="478"/>
      <c r="D21" s="478"/>
      <c r="E21" s="481"/>
      <c r="F21" s="481"/>
      <c r="G21" s="481"/>
      <c r="H21" s="490"/>
      <c r="I21" s="493"/>
      <c r="J21" s="502"/>
      <c r="K21" s="499"/>
      <c r="L21" s="499"/>
      <c r="M21" s="496"/>
      <c r="N21" s="499"/>
      <c r="O21" s="484"/>
      <c r="P21" s="484"/>
      <c r="Q21" s="484"/>
      <c r="R21" s="484"/>
      <c r="S21" s="484"/>
      <c r="T21" s="454"/>
    </row>
    <row r="22" spans="1:174">
      <c r="A22" s="475"/>
      <c r="B22" s="399"/>
      <c r="C22" s="478"/>
      <c r="D22" s="478"/>
      <c r="E22" s="481"/>
      <c r="F22" s="481"/>
      <c r="G22" s="481"/>
      <c r="H22" s="490"/>
      <c r="I22" s="493"/>
      <c r="J22" s="502"/>
      <c r="K22" s="499"/>
      <c r="L22" s="499"/>
      <c r="M22" s="496"/>
      <c r="N22" s="499"/>
      <c r="O22" s="484"/>
      <c r="P22" s="484"/>
      <c r="Q22" s="484"/>
      <c r="R22" s="484"/>
      <c r="S22" s="484"/>
      <c r="T22" s="454"/>
    </row>
    <row r="23" spans="1:174">
      <c r="A23" s="475"/>
      <c r="B23" s="399"/>
      <c r="C23" s="478"/>
      <c r="D23" s="478"/>
      <c r="E23" s="481"/>
      <c r="F23" s="481"/>
      <c r="G23" s="481"/>
      <c r="H23" s="490"/>
      <c r="I23" s="493"/>
      <c r="J23" s="502"/>
      <c r="K23" s="499"/>
      <c r="L23" s="499"/>
      <c r="M23" s="496"/>
      <c r="N23" s="499"/>
      <c r="O23" s="484"/>
      <c r="P23" s="484"/>
      <c r="Q23" s="484"/>
      <c r="R23" s="484"/>
      <c r="S23" s="484"/>
      <c r="T23" s="454"/>
    </row>
    <row r="24" spans="1:174" ht="307.5" customHeight="1" thickBot="1">
      <c r="A24" s="476"/>
      <c r="B24" s="505"/>
      <c r="C24" s="479"/>
      <c r="D24" s="479"/>
      <c r="E24" s="482"/>
      <c r="F24" s="482"/>
      <c r="G24" s="482"/>
      <c r="H24" s="491"/>
      <c r="I24" s="494"/>
      <c r="J24" s="503"/>
      <c r="K24" s="500"/>
      <c r="L24" s="500"/>
      <c r="M24" s="497"/>
      <c r="N24" s="500"/>
      <c r="O24" s="485"/>
      <c r="P24" s="485"/>
      <c r="Q24" s="485"/>
      <c r="R24" s="485"/>
      <c r="S24" s="485"/>
      <c r="T24" s="454"/>
    </row>
    <row r="25" spans="1:174">
      <c r="A25" s="474">
        <f>'Mapa Final'!A25</f>
        <v>0</v>
      </c>
      <c r="B25" s="504">
        <f>'Mapa Final'!B25</f>
        <v>0</v>
      </c>
      <c r="C25" s="477">
        <f>'Mapa Final'!C25</f>
        <v>0</v>
      </c>
      <c r="D25" s="477">
        <f>'Mapa Final'!D25</f>
        <v>0</v>
      </c>
      <c r="E25" s="480">
        <f>'Mapa Final'!E25</f>
        <v>0</v>
      </c>
      <c r="F25" s="480">
        <f>'Mapa Final'!F25</f>
        <v>0</v>
      </c>
      <c r="G25" s="480">
        <f>'Mapa Final'!G25</f>
        <v>0</v>
      </c>
      <c r="H25" s="489" t="str">
        <f>'Mapa Final'!I25</f>
        <v>Muy Baja</v>
      </c>
      <c r="I25" s="492" t="b">
        <f>'Mapa Final'!L25</f>
        <v>0</v>
      </c>
      <c r="J25" s="501" t="e">
        <f>'Mapa Final'!N25</f>
        <v>#N/A</v>
      </c>
      <c r="K25" s="498" t="e">
        <f>'Mapa Final'!AA25</f>
        <v>#DIV/0!</v>
      </c>
      <c r="L25" s="498" t="e">
        <f>'Mapa Final'!AE25</f>
        <v>#DIV/0!</v>
      </c>
      <c r="M25" s="495" t="e">
        <f>'Mapa Final'!AG25</f>
        <v>#DIV/0!</v>
      </c>
      <c r="N25" s="498" t="str">
        <f>'Mapa Final'!AH25</f>
        <v>Evitar</v>
      </c>
      <c r="O25" s="483"/>
      <c r="P25" s="483"/>
      <c r="Q25" s="483"/>
      <c r="R25" s="483"/>
      <c r="S25" s="483"/>
      <c r="T25" s="483"/>
    </row>
    <row r="26" spans="1:174">
      <c r="A26" s="475"/>
      <c r="B26" s="399"/>
      <c r="C26" s="478"/>
      <c r="D26" s="478"/>
      <c r="E26" s="481"/>
      <c r="F26" s="481"/>
      <c r="G26" s="481"/>
      <c r="H26" s="490"/>
      <c r="I26" s="493"/>
      <c r="J26" s="502"/>
      <c r="K26" s="499"/>
      <c r="L26" s="499"/>
      <c r="M26" s="496"/>
      <c r="N26" s="499"/>
      <c r="O26" s="484"/>
      <c r="P26" s="484"/>
      <c r="Q26" s="484"/>
      <c r="R26" s="484"/>
      <c r="S26" s="484"/>
      <c r="T26" s="484"/>
    </row>
    <row r="27" spans="1:174">
      <c r="A27" s="475"/>
      <c r="B27" s="399"/>
      <c r="C27" s="478"/>
      <c r="D27" s="478"/>
      <c r="E27" s="481"/>
      <c r="F27" s="481"/>
      <c r="G27" s="481"/>
      <c r="H27" s="490"/>
      <c r="I27" s="493"/>
      <c r="J27" s="502"/>
      <c r="K27" s="499"/>
      <c r="L27" s="499"/>
      <c r="M27" s="496"/>
      <c r="N27" s="499"/>
      <c r="O27" s="484"/>
      <c r="P27" s="484"/>
      <c r="Q27" s="484"/>
      <c r="R27" s="484"/>
      <c r="S27" s="484"/>
      <c r="T27" s="484"/>
    </row>
    <row r="28" spans="1:174">
      <c r="A28" s="475"/>
      <c r="B28" s="399"/>
      <c r="C28" s="478"/>
      <c r="D28" s="478"/>
      <c r="E28" s="481"/>
      <c r="F28" s="481"/>
      <c r="G28" s="481"/>
      <c r="H28" s="490"/>
      <c r="I28" s="493"/>
      <c r="J28" s="502"/>
      <c r="K28" s="499"/>
      <c r="L28" s="499"/>
      <c r="M28" s="496"/>
      <c r="N28" s="499"/>
      <c r="O28" s="484"/>
      <c r="P28" s="484"/>
      <c r="Q28" s="484"/>
      <c r="R28" s="484"/>
      <c r="S28" s="484"/>
      <c r="T28" s="484"/>
    </row>
    <row r="29" spans="1:174" ht="277.5" customHeight="1" thickBot="1">
      <c r="A29" s="476"/>
      <c r="B29" s="505"/>
      <c r="C29" s="479"/>
      <c r="D29" s="479"/>
      <c r="E29" s="482"/>
      <c r="F29" s="482"/>
      <c r="G29" s="482"/>
      <c r="H29" s="491"/>
      <c r="I29" s="494"/>
      <c r="J29" s="503"/>
      <c r="K29" s="500"/>
      <c r="L29" s="500"/>
      <c r="M29" s="497"/>
      <c r="N29" s="500"/>
      <c r="O29" s="485"/>
      <c r="P29" s="485"/>
      <c r="Q29" s="485"/>
      <c r="R29" s="485"/>
      <c r="S29" s="485"/>
      <c r="T29" s="485"/>
    </row>
    <row r="30" spans="1:174">
      <c r="A30" s="474">
        <f>'Mapa Final'!A30</f>
        <v>0</v>
      </c>
      <c r="B30" s="504">
        <f>'Mapa Final'!B30</f>
        <v>0</v>
      </c>
      <c r="C30" s="477">
        <f>'Mapa Final'!C30</f>
        <v>0</v>
      </c>
      <c r="D30" s="477">
        <f>'Mapa Final'!D30</f>
        <v>0</v>
      </c>
      <c r="E30" s="480">
        <f>'Mapa Final'!E30</f>
        <v>0</v>
      </c>
      <c r="F30" s="480">
        <f>'Mapa Final'!F30</f>
        <v>0</v>
      </c>
      <c r="G30" s="480">
        <f>'Mapa Final'!G30</f>
        <v>0</v>
      </c>
      <c r="H30" s="489" t="str">
        <f>'Mapa Final'!I30</f>
        <v>Muy Baja</v>
      </c>
      <c r="I30" s="492" t="b">
        <f>'Mapa Final'!L30</f>
        <v>0</v>
      </c>
      <c r="J30" s="501" t="e">
        <f>'Mapa Final'!N30</f>
        <v>#N/A</v>
      </c>
      <c r="K30" s="498" t="e">
        <f>'Mapa Final'!AA30</f>
        <v>#DIV/0!</v>
      </c>
      <c r="L30" s="498" t="e">
        <f>'Mapa Final'!AE30</f>
        <v>#DIV/0!</v>
      </c>
      <c r="M30" s="495" t="e">
        <f>'Mapa Final'!AG30</f>
        <v>#DIV/0!</v>
      </c>
      <c r="N30" s="498" t="str">
        <f>'Mapa Final'!AH30</f>
        <v>Reducir(mitigar)</v>
      </c>
      <c r="O30" s="483"/>
      <c r="P30" s="483"/>
      <c r="Q30" s="483"/>
      <c r="R30" s="483"/>
      <c r="S30" s="483"/>
      <c r="T30" s="483"/>
    </row>
    <row r="31" spans="1:174">
      <c r="A31" s="475"/>
      <c r="B31" s="399"/>
      <c r="C31" s="478"/>
      <c r="D31" s="478"/>
      <c r="E31" s="481"/>
      <c r="F31" s="481"/>
      <c r="G31" s="481"/>
      <c r="H31" s="490"/>
      <c r="I31" s="493"/>
      <c r="J31" s="502"/>
      <c r="K31" s="499"/>
      <c r="L31" s="499"/>
      <c r="M31" s="496"/>
      <c r="N31" s="499"/>
      <c r="O31" s="484"/>
      <c r="P31" s="484"/>
      <c r="Q31" s="484"/>
      <c r="R31" s="484"/>
      <c r="S31" s="484"/>
      <c r="T31" s="484"/>
    </row>
    <row r="32" spans="1:174">
      <c r="A32" s="475"/>
      <c r="B32" s="399"/>
      <c r="C32" s="478"/>
      <c r="D32" s="478"/>
      <c r="E32" s="481"/>
      <c r="F32" s="481"/>
      <c r="G32" s="481"/>
      <c r="H32" s="490"/>
      <c r="I32" s="493"/>
      <c r="J32" s="502"/>
      <c r="K32" s="499"/>
      <c r="L32" s="499"/>
      <c r="M32" s="496"/>
      <c r="N32" s="499"/>
      <c r="O32" s="484"/>
      <c r="P32" s="484"/>
      <c r="Q32" s="484"/>
      <c r="R32" s="484"/>
      <c r="S32" s="484"/>
      <c r="T32" s="484"/>
    </row>
    <row r="33" spans="1:20">
      <c r="A33" s="475"/>
      <c r="B33" s="399"/>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5"/>
      <c r="C34" s="479"/>
      <c r="D34" s="479"/>
      <c r="E34" s="482"/>
      <c r="F34" s="482"/>
      <c r="G34" s="482"/>
      <c r="H34" s="491"/>
      <c r="I34" s="494"/>
      <c r="J34" s="503"/>
      <c r="K34" s="500"/>
      <c r="L34" s="500"/>
      <c r="M34" s="497"/>
      <c r="N34" s="500"/>
      <c r="O34" s="485"/>
      <c r="P34" s="485"/>
      <c r="Q34" s="485"/>
      <c r="R34" s="485"/>
      <c r="S34" s="485"/>
      <c r="T34" s="485"/>
    </row>
    <row r="35" spans="1:20">
      <c r="A35" s="474">
        <f>'Mapa Final'!A35</f>
        <v>0</v>
      </c>
      <c r="B35" s="504">
        <f>'Mapa Final'!B35</f>
        <v>0</v>
      </c>
      <c r="C35" s="477">
        <f>'Mapa Final'!C35</f>
        <v>0</v>
      </c>
      <c r="D35" s="477">
        <f>'Mapa Final'!D35</f>
        <v>0</v>
      </c>
      <c r="E35" s="480">
        <f>'Mapa Final'!E35</f>
        <v>0</v>
      </c>
      <c r="F35" s="480">
        <f>'Mapa Final'!F35</f>
        <v>0</v>
      </c>
      <c r="G35" s="480">
        <f>'Mapa Final'!G35</f>
        <v>0</v>
      </c>
      <c r="H35" s="489" t="str">
        <f>'Mapa Final'!I35</f>
        <v>Muy Baja</v>
      </c>
      <c r="I35" s="492" t="b">
        <f>'Mapa Final'!L35</f>
        <v>0</v>
      </c>
      <c r="J35" s="501" t="e">
        <f>'Mapa Final'!N35</f>
        <v>#N/A</v>
      </c>
      <c r="K35" s="498" t="e">
        <f>'Mapa Final'!AA35</f>
        <v>#DIV/0!</v>
      </c>
      <c r="L35" s="498" t="e">
        <f>'Mapa Final'!AE35</f>
        <v>#DIV/0!</v>
      </c>
      <c r="M35" s="495" t="e">
        <f>'Mapa Final'!AG35</f>
        <v>#DIV/0!</v>
      </c>
      <c r="N35" s="498" t="str">
        <f>'Mapa Final'!AH35</f>
        <v>Reducir(mitigar)</v>
      </c>
      <c r="O35" s="483"/>
      <c r="P35" s="483"/>
      <c r="Q35" s="483"/>
      <c r="R35" s="483"/>
      <c r="S35" s="483"/>
      <c r="T35" s="483"/>
    </row>
    <row r="36" spans="1:20">
      <c r="A36" s="475"/>
      <c r="B36" s="399"/>
      <c r="C36" s="478"/>
      <c r="D36" s="478"/>
      <c r="E36" s="481"/>
      <c r="F36" s="481"/>
      <c r="G36" s="481"/>
      <c r="H36" s="490"/>
      <c r="I36" s="493"/>
      <c r="J36" s="502"/>
      <c r="K36" s="499"/>
      <c r="L36" s="499"/>
      <c r="M36" s="496"/>
      <c r="N36" s="499"/>
      <c r="O36" s="484"/>
      <c r="P36" s="484"/>
      <c r="Q36" s="484"/>
      <c r="R36" s="484"/>
      <c r="S36" s="484"/>
      <c r="T36" s="484"/>
    </row>
    <row r="37" spans="1:20">
      <c r="A37" s="475"/>
      <c r="B37" s="399"/>
      <c r="C37" s="478"/>
      <c r="D37" s="478"/>
      <c r="E37" s="481"/>
      <c r="F37" s="481"/>
      <c r="G37" s="481"/>
      <c r="H37" s="490"/>
      <c r="I37" s="493"/>
      <c r="J37" s="502"/>
      <c r="K37" s="499"/>
      <c r="L37" s="499"/>
      <c r="M37" s="496"/>
      <c r="N37" s="499"/>
      <c r="O37" s="484"/>
      <c r="P37" s="484"/>
      <c r="Q37" s="484"/>
      <c r="R37" s="484"/>
      <c r="S37" s="484"/>
      <c r="T37" s="484"/>
    </row>
    <row r="38" spans="1:20">
      <c r="A38" s="475"/>
      <c r="B38" s="399"/>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5"/>
      <c r="C39" s="479"/>
      <c r="D39" s="479"/>
      <c r="E39" s="482"/>
      <c r="F39" s="482"/>
      <c r="G39" s="482"/>
      <c r="H39" s="491"/>
      <c r="I39" s="494"/>
      <c r="J39" s="503"/>
      <c r="K39" s="500"/>
      <c r="L39" s="500"/>
      <c r="M39" s="497"/>
      <c r="N39" s="500"/>
      <c r="O39" s="485"/>
      <c r="P39" s="485"/>
      <c r="Q39" s="485"/>
      <c r="R39" s="485"/>
      <c r="S39" s="485"/>
      <c r="T39" s="485"/>
    </row>
    <row r="40" spans="1:20">
      <c r="A40" s="474">
        <f>'Mapa Final'!A40</f>
        <v>0</v>
      </c>
      <c r="B40" s="504">
        <f>'Mapa Final'!B40</f>
        <v>0</v>
      </c>
      <c r="C40" s="477">
        <f>'Mapa Final'!C40</f>
        <v>0</v>
      </c>
      <c r="D40" s="477">
        <f>'Mapa Final'!D40</f>
        <v>0</v>
      </c>
      <c r="E40" s="480">
        <f>'Mapa Final'!E40</f>
        <v>0</v>
      </c>
      <c r="F40" s="480">
        <f>'Mapa Final'!F40</f>
        <v>0</v>
      </c>
      <c r="G40" s="480">
        <f>'Mapa Final'!G40</f>
        <v>0</v>
      </c>
      <c r="H40" s="489" t="str">
        <f>'Mapa Final'!I40</f>
        <v>Muy Baja</v>
      </c>
      <c r="I40" s="492" t="b">
        <f>'Mapa Final'!L40</f>
        <v>0</v>
      </c>
      <c r="J40" s="501" t="e">
        <f>'Mapa Final'!N40</f>
        <v>#N/A</v>
      </c>
      <c r="K40" s="498" t="e">
        <f>'Mapa Final'!AA40</f>
        <v>#DIV/0!</v>
      </c>
      <c r="L40" s="498" t="e">
        <f>'Mapa Final'!AE40</f>
        <v>#DIV/0!</v>
      </c>
      <c r="M40" s="495" t="e">
        <f>'Mapa Final'!AG40</f>
        <v>#DIV/0!</v>
      </c>
      <c r="N40" s="498">
        <f>'Mapa Final'!AH40</f>
        <v>0</v>
      </c>
      <c r="O40" s="483"/>
      <c r="P40" s="483"/>
      <c r="Q40" s="483"/>
      <c r="R40" s="483"/>
      <c r="S40" s="483"/>
      <c r="T40" s="483"/>
    </row>
    <row r="41" spans="1:20">
      <c r="A41" s="475"/>
      <c r="B41" s="399"/>
      <c r="C41" s="478"/>
      <c r="D41" s="478"/>
      <c r="E41" s="481"/>
      <c r="F41" s="481"/>
      <c r="G41" s="481"/>
      <c r="H41" s="490"/>
      <c r="I41" s="493"/>
      <c r="J41" s="502"/>
      <c r="K41" s="499"/>
      <c r="L41" s="499"/>
      <c r="M41" s="496"/>
      <c r="N41" s="499"/>
      <c r="O41" s="484"/>
      <c r="P41" s="484"/>
      <c r="Q41" s="484"/>
      <c r="R41" s="484"/>
      <c r="S41" s="484"/>
      <c r="T41" s="484"/>
    </row>
    <row r="42" spans="1:20">
      <c r="A42" s="475"/>
      <c r="B42" s="399"/>
      <c r="C42" s="478"/>
      <c r="D42" s="478"/>
      <c r="E42" s="481"/>
      <c r="F42" s="481"/>
      <c r="G42" s="481"/>
      <c r="H42" s="490"/>
      <c r="I42" s="493"/>
      <c r="J42" s="502"/>
      <c r="K42" s="499"/>
      <c r="L42" s="499"/>
      <c r="M42" s="496"/>
      <c r="N42" s="499"/>
      <c r="O42" s="484"/>
      <c r="P42" s="484"/>
      <c r="Q42" s="484"/>
      <c r="R42" s="484"/>
      <c r="S42" s="484"/>
      <c r="T42" s="484"/>
    </row>
    <row r="43" spans="1:20">
      <c r="A43" s="475"/>
      <c r="B43" s="399"/>
      <c r="C43" s="478"/>
      <c r="D43" s="478"/>
      <c r="E43" s="481"/>
      <c r="F43" s="481"/>
      <c r="G43" s="481"/>
      <c r="H43" s="490"/>
      <c r="I43" s="493"/>
      <c r="J43" s="502"/>
      <c r="K43" s="499"/>
      <c r="L43" s="499"/>
      <c r="M43" s="496"/>
      <c r="N43" s="499"/>
      <c r="O43" s="484"/>
      <c r="P43" s="484"/>
      <c r="Q43" s="484"/>
      <c r="R43" s="484"/>
      <c r="S43" s="484"/>
      <c r="T43" s="484"/>
    </row>
    <row r="44" spans="1:20" ht="15.75" thickBot="1">
      <c r="A44" s="476"/>
      <c r="B44" s="505"/>
      <c r="C44" s="479"/>
      <c r="D44" s="479"/>
      <c r="E44" s="482"/>
      <c r="F44" s="482"/>
      <c r="G44" s="482"/>
      <c r="H44" s="491"/>
      <c r="I44" s="494"/>
      <c r="J44" s="503"/>
      <c r="K44" s="500"/>
      <c r="L44" s="500"/>
      <c r="M44" s="497"/>
      <c r="N44" s="500"/>
      <c r="O44" s="485"/>
      <c r="P44" s="485"/>
      <c r="Q44" s="485"/>
      <c r="R44" s="485"/>
      <c r="S44" s="485"/>
      <c r="T44" s="485"/>
    </row>
    <row r="45" spans="1:20">
      <c r="A45" s="474">
        <f>'Mapa Final'!A45</f>
        <v>0</v>
      </c>
      <c r="B45" s="504">
        <f>'Mapa Final'!B45</f>
        <v>0</v>
      </c>
      <c r="C45" s="477">
        <f>'Mapa Final'!C45</f>
        <v>0</v>
      </c>
      <c r="D45" s="477">
        <f>'Mapa Final'!D45</f>
        <v>0</v>
      </c>
      <c r="E45" s="480">
        <f>'Mapa Final'!E45</f>
        <v>0</v>
      </c>
      <c r="F45" s="480">
        <f>'Mapa Final'!F45</f>
        <v>0</v>
      </c>
      <c r="G45" s="480">
        <f>'Mapa Final'!G45</f>
        <v>0</v>
      </c>
      <c r="H45" s="489" t="str">
        <f>'Mapa Final'!I45</f>
        <v>Muy Baja</v>
      </c>
      <c r="I45" s="492" t="b">
        <f>'Mapa Final'!L45</f>
        <v>0</v>
      </c>
      <c r="J45" s="501" t="e">
        <f>'Mapa Final'!N45</f>
        <v>#N/A</v>
      </c>
      <c r="K45" s="498" t="e">
        <f>'Mapa Final'!AA45</f>
        <v>#DIV/0!</v>
      </c>
      <c r="L45" s="498" t="e">
        <f>'Mapa Final'!AE45</f>
        <v>#DIV/0!</v>
      </c>
      <c r="M45" s="495" t="e">
        <f>'Mapa Final'!AG45</f>
        <v>#DIV/0!</v>
      </c>
      <c r="N45" s="498">
        <f>'Mapa Final'!AH45</f>
        <v>0</v>
      </c>
      <c r="O45" s="483"/>
      <c r="P45" s="483"/>
      <c r="Q45" s="483"/>
      <c r="R45" s="483"/>
      <c r="S45" s="483"/>
      <c r="T45" s="483"/>
    </row>
    <row r="46" spans="1:20">
      <c r="A46" s="475"/>
      <c r="B46" s="399"/>
      <c r="C46" s="478"/>
      <c r="D46" s="478"/>
      <c r="E46" s="481"/>
      <c r="F46" s="481"/>
      <c r="G46" s="481"/>
      <c r="H46" s="490"/>
      <c r="I46" s="493"/>
      <c r="J46" s="502"/>
      <c r="K46" s="499"/>
      <c r="L46" s="499"/>
      <c r="M46" s="496"/>
      <c r="N46" s="499"/>
      <c r="O46" s="484"/>
      <c r="P46" s="484"/>
      <c r="Q46" s="484"/>
      <c r="R46" s="484"/>
      <c r="S46" s="484"/>
      <c r="T46" s="484"/>
    </row>
    <row r="47" spans="1:20">
      <c r="A47" s="475"/>
      <c r="B47" s="399"/>
      <c r="C47" s="478"/>
      <c r="D47" s="478"/>
      <c r="E47" s="481"/>
      <c r="F47" s="481"/>
      <c r="G47" s="481"/>
      <c r="H47" s="490"/>
      <c r="I47" s="493"/>
      <c r="J47" s="502"/>
      <c r="K47" s="499"/>
      <c r="L47" s="499"/>
      <c r="M47" s="496"/>
      <c r="N47" s="499"/>
      <c r="O47" s="484"/>
      <c r="P47" s="484"/>
      <c r="Q47" s="484"/>
      <c r="R47" s="484"/>
      <c r="S47" s="484"/>
      <c r="T47" s="484"/>
    </row>
    <row r="48" spans="1:20">
      <c r="A48" s="475"/>
      <c r="B48" s="399"/>
      <c r="C48" s="478"/>
      <c r="D48" s="478"/>
      <c r="E48" s="481"/>
      <c r="F48" s="481"/>
      <c r="G48" s="481"/>
      <c r="H48" s="490"/>
      <c r="I48" s="493"/>
      <c r="J48" s="502"/>
      <c r="K48" s="499"/>
      <c r="L48" s="499"/>
      <c r="M48" s="496"/>
      <c r="N48" s="499"/>
      <c r="O48" s="484"/>
      <c r="P48" s="484"/>
      <c r="Q48" s="484"/>
      <c r="R48" s="484"/>
      <c r="S48" s="484"/>
      <c r="T48" s="484"/>
    </row>
    <row r="49" spans="1:20" ht="15.75" thickBot="1">
      <c r="A49" s="476"/>
      <c r="B49" s="505"/>
      <c r="C49" s="479"/>
      <c r="D49" s="479"/>
      <c r="E49" s="482"/>
      <c r="F49" s="482"/>
      <c r="G49" s="482"/>
      <c r="H49" s="491"/>
      <c r="I49" s="494"/>
      <c r="J49" s="503"/>
      <c r="K49" s="500"/>
      <c r="L49" s="500"/>
      <c r="M49" s="497"/>
      <c r="N49" s="500"/>
      <c r="O49" s="485"/>
      <c r="P49" s="485"/>
      <c r="Q49" s="485"/>
      <c r="R49" s="485"/>
      <c r="S49" s="485"/>
      <c r="T49" s="485"/>
    </row>
    <row r="50" spans="1:20">
      <c r="A50" s="474">
        <f>'Mapa Final'!A50</f>
        <v>0</v>
      </c>
      <c r="B50" s="504">
        <f>'Mapa Final'!B50</f>
        <v>0</v>
      </c>
      <c r="C50" s="477">
        <f>'Mapa Final'!C50</f>
        <v>0</v>
      </c>
      <c r="D50" s="477">
        <f>'Mapa Final'!D50</f>
        <v>0</v>
      </c>
      <c r="E50" s="480">
        <f>'Mapa Final'!E50</f>
        <v>0</v>
      </c>
      <c r="F50" s="480">
        <f>'Mapa Final'!F50</f>
        <v>0</v>
      </c>
      <c r="G50" s="480">
        <f>'Mapa Final'!G50</f>
        <v>0</v>
      </c>
      <c r="H50" s="489" t="str">
        <f>'Mapa Final'!I50</f>
        <v>Muy Baja</v>
      </c>
      <c r="I50" s="492" t="b">
        <f>'Mapa Final'!L50</f>
        <v>0</v>
      </c>
      <c r="J50" s="501" t="e">
        <f>'Mapa Final'!N50</f>
        <v>#N/A</v>
      </c>
      <c r="K50" s="498" t="e">
        <f>'Mapa Final'!AA50</f>
        <v>#DIV/0!</v>
      </c>
      <c r="L50" s="498" t="e">
        <f>'Mapa Final'!AE50</f>
        <v>#DIV/0!</v>
      </c>
      <c r="M50" s="495" t="e">
        <f>'Mapa Final'!AG50</f>
        <v>#DIV/0!</v>
      </c>
      <c r="N50" s="498">
        <f>'Mapa Final'!AH50</f>
        <v>0</v>
      </c>
      <c r="O50" s="483"/>
      <c r="P50" s="483"/>
      <c r="Q50" s="483"/>
      <c r="R50" s="483"/>
      <c r="S50" s="483"/>
      <c r="T50" s="483"/>
    </row>
    <row r="51" spans="1:20">
      <c r="A51" s="475"/>
      <c r="B51" s="399"/>
      <c r="C51" s="478"/>
      <c r="D51" s="478"/>
      <c r="E51" s="481"/>
      <c r="F51" s="481"/>
      <c r="G51" s="481"/>
      <c r="H51" s="490"/>
      <c r="I51" s="493"/>
      <c r="J51" s="502"/>
      <c r="K51" s="499"/>
      <c r="L51" s="499"/>
      <c r="M51" s="496"/>
      <c r="N51" s="499"/>
      <c r="O51" s="484"/>
      <c r="P51" s="484"/>
      <c r="Q51" s="484"/>
      <c r="R51" s="484"/>
      <c r="S51" s="484"/>
      <c r="T51" s="484"/>
    </row>
    <row r="52" spans="1:20">
      <c r="A52" s="475"/>
      <c r="B52" s="399"/>
      <c r="C52" s="478"/>
      <c r="D52" s="478"/>
      <c r="E52" s="481"/>
      <c r="F52" s="481"/>
      <c r="G52" s="481"/>
      <c r="H52" s="490"/>
      <c r="I52" s="493"/>
      <c r="J52" s="502"/>
      <c r="K52" s="499"/>
      <c r="L52" s="499"/>
      <c r="M52" s="496"/>
      <c r="N52" s="499"/>
      <c r="O52" s="484"/>
      <c r="P52" s="484"/>
      <c r="Q52" s="484"/>
      <c r="R52" s="484"/>
      <c r="S52" s="484"/>
      <c r="T52" s="484"/>
    </row>
    <row r="53" spans="1:20">
      <c r="A53" s="475"/>
      <c r="B53" s="399"/>
      <c r="C53" s="478"/>
      <c r="D53" s="478"/>
      <c r="E53" s="481"/>
      <c r="F53" s="481"/>
      <c r="G53" s="481"/>
      <c r="H53" s="490"/>
      <c r="I53" s="493"/>
      <c r="J53" s="502"/>
      <c r="K53" s="499"/>
      <c r="L53" s="499"/>
      <c r="M53" s="496"/>
      <c r="N53" s="499"/>
      <c r="O53" s="484"/>
      <c r="P53" s="484"/>
      <c r="Q53" s="484"/>
      <c r="R53" s="484"/>
      <c r="S53" s="484"/>
      <c r="T53" s="484"/>
    </row>
    <row r="54" spans="1:20" ht="15.75" thickBot="1">
      <c r="A54" s="476"/>
      <c r="B54" s="505"/>
      <c r="C54" s="479"/>
      <c r="D54" s="479"/>
      <c r="E54" s="482"/>
      <c r="F54" s="482"/>
      <c r="G54" s="482"/>
      <c r="H54" s="491"/>
      <c r="I54" s="494"/>
      <c r="J54" s="503"/>
      <c r="K54" s="500"/>
      <c r="L54" s="500"/>
      <c r="M54" s="497"/>
      <c r="N54" s="500"/>
      <c r="O54" s="485"/>
      <c r="P54" s="485"/>
      <c r="Q54" s="485"/>
      <c r="R54" s="485"/>
      <c r="S54" s="485"/>
      <c r="T54" s="485"/>
    </row>
    <row r="55" spans="1:20">
      <c r="A55" s="474">
        <f>'Mapa Final'!A55</f>
        <v>0</v>
      </c>
      <c r="B55" s="504">
        <f>'Mapa Final'!B55</f>
        <v>0</v>
      </c>
      <c r="C55" s="477">
        <f>'Mapa Final'!C55</f>
        <v>0</v>
      </c>
      <c r="D55" s="477">
        <f>'Mapa Final'!D55</f>
        <v>0</v>
      </c>
      <c r="E55" s="480">
        <f>'Mapa Final'!E55</f>
        <v>0</v>
      </c>
      <c r="F55" s="480">
        <f>'Mapa Final'!F55</f>
        <v>0</v>
      </c>
      <c r="G55" s="480">
        <f>'Mapa Final'!G55</f>
        <v>0</v>
      </c>
      <c r="H55" s="489" t="str">
        <f>'Mapa Final'!I55</f>
        <v>Muy Baja</v>
      </c>
      <c r="I55" s="492" t="b">
        <f>'Mapa Final'!L55</f>
        <v>0</v>
      </c>
      <c r="J55" s="501" t="e">
        <f>'Mapa Final'!N55</f>
        <v>#N/A</v>
      </c>
      <c r="K55" s="498" t="e">
        <f>'Mapa Final'!AA55</f>
        <v>#DIV/0!</v>
      </c>
      <c r="L55" s="498" t="e">
        <f>'Mapa Final'!AE55</f>
        <v>#DIV/0!</v>
      </c>
      <c r="M55" s="495" t="e">
        <f>'Mapa Final'!AG55</f>
        <v>#DIV/0!</v>
      </c>
      <c r="N55" s="498">
        <f>'Mapa Final'!AH55</f>
        <v>0</v>
      </c>
      <c r="O55" s="483"/>
      <c r="P55" s="483"/>
      <c r="Q55" s="483"/>
      <c r="R55" s="483"/>
      <c r="S55" s="483"/>
      <c r="T55" s="483"/>
    </row>
    <row r="56" spans="1:20">
      <c r="A56" s="475"/>
      <c r="B56" s="399"/>
      <c r="C56" s="478"/>
      <c r="D56" s="478"/>
      <c r="E56" s="481"/>
      <c r="F56" s="481"/>
      <c r="G56" s="481"/>
      <c r="H56" s="490"/>
      <c r="I56" s="493"/>
      <c r="J56" s="502"/>
      <c r="K56" s="499"/>
      <c r="L56" s="499"/>
      <c r="M56" s="496"/>
      <c r="N56" s="499"/>
      <c r="O56" s="484"/>
      <c r="P56" s="484"/>
      <c r="Q56" s="484"/>
      <c r="R56" s="484"/>
      <c r="S56" s="484"/>
      <c r="T56" s="484"/>
    </row>
    <row r="57" spans="1:20">
      <c r="A57" s="475"/>
      <c r="B57" s="399"/>
      <c r="C57" s="478"/>
      <c r="D57" s="478"/>
      <c r="E57" s="481"/>
      <c r="F57" s="481"/>
      <c r="G57" s="481"/>
      <c r="H57" s="490"/>
      <c r="I57" s="493"/>
      <c r="J57" s="502"/>
      <c r="K57" s="499"/>
      <c r="L57" s="499"/>
      <c r="M57" s="496"/>
      <c r="N57" s="499"/>
      <c r="O57" s="484"/>
      <c r="P57" s="484"/>
      <c r="Q57" s="484"/>
      <c r="R57" s="484"/>
      <c r="S57" s="484"/>
      <c r="T57" s="484"/>
    </row>
    <row r="58" spans="1:20">
      <c r="A58" s="475"/>
      <c r="B58" s="399"/>
      <c r="C58" s="478"/>
      <c r="D58" s="478"/>
      <c r="E58" s="481"/>
      <c r="F58" s="481"/>
      <c r="G58" s="481"/>
      <c r="H58" s="490"/>
      <c r="I58" s="493"/>
      <c r="J58" s="502"/>
      <c r="K58" s="499"/>
      <c r="L58" s="499"/>
      <c r="M58" s="496"/>
      <c r="N58" s="499"/>
      <c r="O58" s="484"/>
      <c r="P58" s="484"/>
      <c r="Q58" s="484"/>
      <c r="R58" s="484"/>
      <c r="S58" s="484"/>
      <c r="T58" s="484"/>
    </row>
    <row r="59" spans="1:20" ht="15.75" thickBot="1">
      <c r="A59" s="476"/>
      <c r="B59" s="505"/>
      <c r="C59" s="479"/>
      <c r="D59" s="479"/>
      <c r="E59" s="482"/>
      <c r="F59" s="482"/>
      <c r="G59" s="482"/>
      <c r="H59" s="491"/>
      <c r="I59" s="494"/>
      <c r="J59" s="503"/>
      <c r="K59" s="500"/>
      <c r="L59" s="500"/>
      <c r="M59" s="497"/>
      <c r="N59" s="500"/>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J10:J14"/>
    <mergeCell ref="K10:K14"/>
    <mergeCell ref="L10:L14"/>
    <mergeCell ref="P15:P19"/>
    <mergeCell ref="Q15:Q19"/>
    <mergeCell ref="R15:R19"/>
    <mergeCell ref="S15:S19"/>
    <mergeCell ref="T15:T19"/>
    <mergeCell ref="N15:N19"/>
    <mergeCell ref="O15:O1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s>
  <conditionalFormatting sqref="D8:G8 H7 H60:J1048576 A7:B7">
    <cfRule type="containsText" dxfId="2391" priority="675" operator="containsText" text="3- Moderado">
      <formula>NOT(ISERROR(SEARCH("3- Moderado",A7)))</formula>
    </cfRule>
    <cfRule type="containsText" dxfId="2390" priority="676" operator="containsText" text="6- Moderado">
      <formula>NOT(ISERROR(SEARCH("6- Moderado",A7)))</formula>
    </cfRule>
    <cfRule type="containsText" dxfId="2389" priority="677" operator="containsText" text="4- Moderado">
      <formula>NOT(ISERROR(SEARCH("4- Moderado",A7)))</formula>
    </cfRule>
    <cfRule type="containsText" dxfId="2388" priority="678" operator="containsText" text="3- Bajo">
      <formula>NOT(ISERROR(SEARCH("3- Bajo",A7)))</formula>
    </cfRule>
    <cfRule type="containsText" dxfId="2387" priority="679" operator="containsText" text="4- Bajo">
      <formula>NOT(ISERROR(SEARCH("4- Bajo",A7)))</formula>
    </cfRule>
    <cfRule type="containsText" dxfId="2386" priority="680" operator="containsText" text="1- Bajo">
      <formula>NOT(ISERROR(SEARCH("1- Bajo",A7)))</formula>
    </cfRule>
  </conditionalFormatting>
  <conditionalFormatting sqref="H8:J8">
    <cfRule type="containsText" dxfId="2385" priority="668" operator="containsText" text="3- Moderado">
      <formula>NOT(ISERROR(SEARCH("3- Moderado",H8)))</formula>
    </cfRule>
    <cfRule type="containsText" dxfId="2384" priority="669" operator="containsText" text="6- Moderado">
      <formula>NOT(ISERROR(SEARCH("6- Moderado",H8)))</formula>
    </cfRule>
    <cfRule type="containsText" dxfId="2383" priority="670" operator="containsText" text="4- Moderado">
      <formula>NOT(ISERROR(SEARCH("4- Moderado",H8)))</formula>
    </cfRule>
    <cfRule type="containsText" dxfId="2382" priority="671" operator="containsText" text="3- Bajo">
      <formula>NOT(ISERROR(SEARCH("3- Bajo",H8)))</formula>
    </cfRule>
    <cfRule type="containsText" dxfId="2381" priority="672" operator="containsText" text="4- Bajo">
      <formula>NOT(ISERROR(SEARCH("4- Bajo",H8)))</formula>
    </cfRule>
    <cfRule type="containsText" dxfId="2380" priority="674" operator="containsText" text="1- Bajo">
      <formula>NOT(ISERROR(SEARCH("1- Bajo",H8)))</formula>
    </cfRule>
  </conditionalFormatting>
  <conditionalFormatting sqref="J8 J60:J1048576">
    <cfRule type="containsText" dxfId="2379" priority="657" operator="containsText" text="25- Extremo">
      <formula>NOT(ISERROR(SEARCH("25- Extremo",J8)))</formula>
    </cfRule>
    <cfRule type="containsText" dxfId="2378" priority="658" operator="containsText" text="20- Extremo">
      <formula>NOT(ISERROR(SEARCH("20- Extremo",J8)))</formula>
    </cfRule>
    <cfRule type="containsText" dxfId="2377" priority="659" operator="containsText" text="15- Extremo">
      <formula>NOT(ISERROR(SEARCH("15- Extremo",J8)))</formula>
    </cfRule>
    <cfRule type="containsText" dxfId="2376" priority="660" operator="containsText" text="10- Extremo">
      <formula>NOT(ISERROR(SEARCH("10- Extremo",J8)))</formula>
    </cfRule>
    <cfRule type="containsText" dxfId="2375" priority="661" operator="containsText" text="5- Extremo">
      <formula>NOT(ISERROR(SEARCH("5- Extremo",J8)))</formula>
    </cfRule>
    <cfRule type="containsText" dxfId="2374" priority="662" operator="containsText" text="12- Alto">
      <formula>NOT(ISERROR(SEARCH("12- Alto",J8)))</formula>
    </cfRule>
    <cfRule type="containsText" dxfId="2373" priority="663" operator="containsText" text="10- Alto">
      <formula>NOT(ISERROR(SEARCH("10- Alto",J8)))</formula>
    </cfRule>
    <cfRule type="containsText" dxfId="2372" priority="664" operator="containsText" text="9- Alto">
      <formula>NOT(ISERROR(SEARCH("9- Alto",J8)))</formula>
    </cfRule>
    <cfRule type="containsText" dxfId="2371" priority="665" operator="containsText" text="8- Alto">
      <formula>NOT(ISERROR(SEARCH("8- Alto",J8)))</formula>
    </cfRule>
    <cfRule type="containsText" dxfId="2370" priority="666" operator="containsText" text="5- Alto">
      <formula>NOT(ISERROR(SEARCH("5- Alto",J8)))</formula>
    </cfRule>
    <cfRule type="containsText" dxfId="2369" priority="667" operator="containsText" text="4- Alto">
      <formula>NOT(ISERROR(SEARCH("4- Alto",J8)))</formula>
    </cfRule>
    <cfRule type="containsText" dxfId="2368" priority="673" operator="containsText" text="2- Bajo">
      <formula>NOT(ISERROR(SEARCH("2- Bajo",J8)))</formula>
    </cfRule>
  </conditionalFormatting>
  <conditionalFormatting sqref="K10:L10 K15:L15 K20:L20">
    <cfRule type="containsText" dxfId="2367" priority="651" operator="containsText" text="3- Moderado">
      <formula>NOT(ISERROR(SEARCH("3- Moderado",K10)))</formula>
    </cfRule>
    <cfRule type="containsText" dxfId="2366" priority="652" operator="containsText" text="6- Moderado">
      <formula>NOT(ISERROR(SEARCH("6- Moderado",K10)))</formula>
    </cfRule>
    <cfRule type="containsText" dxfId="2365" priority="653" operator="containsText" text="4- Moderado">
      <formula>NOT(ISERROR(SEARCH("4- Moderado",K10)))</formula>
    </cfRule>
    <cfRule type="containsText" dxfId="2364" priority="654" operator="containsText" text="3- Bajo">
      <formula>NOT(ISERROR(SEARCH("3- Bajo",K10)))</formula>
    </cfRule>
    <cfRule type="containsText" dxfId="2363" priority="655" operator="containsText" text="4- Bajo">
      <formula>NOT(ISERROR(SEARCH("4- Bajo",K10)))</formula>
    </cfRule>
    <cfRule type="containsText" dxfId="2362" priority="656" operator="containsText" text="1- Bajo">
      <formula>NOT(ISERROR(SEARCH("1- Bajo",K10)))</formula>
    </cfRule>
  </conditionalFormatting>
  <conditionalFormatting sqref="H10:I10 H15:I15 H20:I20">
    <cfRule type="containsText" dxfId="2361" priority="645" operator="containsText" text="3- Moderado">
      <formula>NOT(ISERROR(SEARCH("3- Moderado",H10)))</formula>
    </cfRule>
    <cfRule type="containsText" dxfId="2360" priority="646" operator="containsText" text="6- Moderado">
      <formula>NOT(ISERROR(SEARCH("6- Moderado",H10)))</formula>
    </cfRule>
    <cfRule type="containsText" dxfId="2359" priority="647" operator="containsText" text="4- Moderado">
      <formula>NOT(ISERROR(SEARCH("4- Moderado",H10)))</formula>
    </cfRule>
    <cfRule type="containsText" dxfId="2358" priority="648" operator="containsText" text="3- Bajo">
      <formula>NOT(ISERROR(SEARCH("3- Bajo",H10)))</formula>
    </cfRule>
    <cfRule type="containsText" dxfId="2357" priority="649" operator="containsText" text="4- Bajo">
      <formula>NOT(ISERROR(SEARCH("4- Bajo",H10)))</formula>
    </cfRule>
    <cfRule type="containsText" dxfId="2356" priority="650" operator="containsText" text="1- Bajo">
      <formula>NOT(ISERROR(SEARCH("1- Bajo",H10)))</formula>
    </cfRule>
  </conditionalFormatting>
  <conditionalFormatting sqref="A10:E10 E15 A15:B15 B20 B25 B30 B35 B40 B45 B50 B55">
    <cfRule type="containsText" dxfId="2355" priority="639" operator="containsText" text="3- Moderado">
      <formula>NOT(ISERROR(SEARCH("3- Moderado",A10)))</formula>
    </cfRule>
    <cfRule type="containsText" dxfId="2354" priority="640" operator="containsText" text="6- Moderado">
      <formula>NOT(ISERROR(SEARCH("6- Moderado",A10)))</formula>
    </cfRule>
    <cfRule type="containsText" dxfId="2353" priority="641" operator="containsText" text="4- Moderado">
      <formula>NOT(ISERROR(SEARCH("4- Moderado",A10)))</formula>
    </cfRule>
    <cfRule type="containsText" dxfId="2352" priority="642" operator="containsText" text="3- Bajo">
      <formula>NOT(ISERROR(SEARCH("3- Bajo",A10)))</formula>
    </cfRule>
    <cfRule type="containsText" dxfId="2351" priority="643" operator="containsText" text="4- Bajo">
      <formula>NOT(ISERROR(SEARCH("4- Bajo",A10)))</formula>
    </cfRule>
    <cfRule type="containsText" dxfId="2350" priority="644" operator="containsText" text="1- Bajo">
      <formula>NOT(ISERROR(SEARCH("1- Bajo",A10)))</formula>
    </cfRule>
  </conditionalFormatting>
  <conditionalFormatting sqref="F10:G10 F15:G15">
    <cfRule type="containsText" dxfId="2349" priority="633" operator="containsText" text="3- Moderado">
      <formula>NOT(ISERROR(SEARCH("3- Moderado",F10)))</formula>
    </cfRule>
    <cfRule type="containsText" dxfId="2348" priority="634" operator="containsText" text="6- Moderado">
      <formula>NOT(ISERROR(SEARCH("6- Moderado",F10)))</formula>
    </cfRule>
    <cfRule type="containsText" dxfId="2347" priority="635" operator="containsText" text="4- Moderado">
      <formula>NOT(ISERROR(SEARCH("4- Moderado",F10)))</formula>
    </cfRule>
    <cfRule type="containsText" dxfId="2346" priority="636" operator="containsText" text="3- Bajo">
      <formula>NOT(ISERROR(SEARCH("3- Bajo",F10)))</formula>
    </cfRule>
    <cfRule type="containsText" dxfId="2345" priority="637" operator="containsText" text="4- Bajo">
      <formula>NOT(ISERROR(SEARCH("4- Bajo",F10)))</formula>
    </cfRule>
    <cfRule type="containsText" dxfId="2344" priority="638" operator="containsText" text="1- Bajo">
      <formula>NOT(ISERROR(SEARCH("1- Bajo",F10)))</formula>
    </cfRule>
  </conditionalFormatting>
  <conditionalFormatting sqref="K8">
    <cfRule type="containsText" dxfId="2343" priority="627" operator="containsText" text="3- Moderado">
      <formula>NOT(ISERROR(SEARCH("3- Moderado",K8)))</formula>
    </cfRule>
    <cfRule type="containsText" dxfId="2342" priority="628" operator="containsText" text="6- Moderado">
      <formula>NOT(ISERROR(SEARCH("6- Moderado",K8)))</formula>
    </cfRule>
    <cfRule type="containsText" dxfId="2341" priority="629" operator="containsText" text="4- Moderado">
      <formula>NOT(ISERROR(SEARCH("4- Moderado",K8)))</formula>
    </cfRule>
    <cfRule type="containsText" dxfId="2340" priority="630" operator="containsText" text="3- Bajo">
      <formula>NOT(ISERROR(SEARCH("3- Bajo",K8)))</formula>
    </cfRule>
    <cfRule type="containsText" dxfId="2339" priority="631" operator="containsText" text="4- Bajo">
      <formula>NOT(ISERROR(SEARCH("4- Bajo",K8)))</formula>
    </cfRule>
    <cfRule type="containsText" dxfId="2338" priority="632" operator="containsText" text="1- Bajo">
      <formula>NOT(ISERROR(SEARCH("1- Bajo",K8)))</formula>
    </cfRule>
  </conditionalFormatting>
  <conditionalFormatting sqref="L8">
    <cfRule type="containsText" dxfId="2337" priority="621" operator="containsText" text="3- Moderado">
      <formula>NOT(ISERROR(SEARCH("3- Moderado",L8)))</formula>
    </cfRule>
    <cfRule type="containsText" dxfId="2336" priority="622" operator="containsText" text="6- Moderado">
      <formula>NOT(ISERROR(SEARCH("6- Moderado",L8)))</formula>
    </cfRule>
    <cfRule type="containsText" dxfId="2335" priority="623" operator="containsText" text="4- Moderado">
      <formula>NOT(ISERROR(SEARCH("4- Moderado",L8)))</formula>
    </cfRule>
    <cfRule type="containsText" dxfId="2334" priority="624" operator="containsText" text="3- Bajo">
      <formula>NOT(ISERROR(SEARCH("3- Bajo",L8)))</formula>
    </cfRule>
    <cfRule type="containsText" dxfId="2333" priority="625" operator="containsText" text="4- Bajo">
      <formula>NOT(ISERROR(SEARCH("4- Bajo",L8)))</formula>
    </cfRule>
    <cfRule type="containsText" dxfId="2332" priority="626" operator="containsText" text="1- Bajo">
      <formula>NOT(ISERROR(SEARCH("1- Bajo",L8)))</formula>
    </cfRule>
  </conditionalFormatting>
  <conditionalFormatting sqref="M8">
    <cfRule type="containsText" dxfId="2331" priority="615" operator="containsText" text="3- Moderado">
      <formula>NOT(ISERROR(SEARCH("3- Moderado",M8)))</formula>
    </cfRule>
    <cfRule type="containsText" dxfId="2330" priority="616" operator="containsText" text="6- Moderado">
      <formula>NOT(ISERROR(SEARCH("6- Moderado",M8)))</formula>
    </cfRule>
    <cfRule type="containsText" dxfId="2329" priority="617" operator="containsText" text="4- Moderado">
      <formula>NOT(ISERROR(SEARCH("4- Moderado",M8)))</formula>
    </cfRule>
    <cfRule type="containsText" dxfId="2328" priority="618" operator="containsText" text="3- Bajo">
      <formula>NOT(ISERROR(SEARCH("3- Bajo",M8)))</formula>
    </cfRule>
    <cfRule type="containsText" dxfId="2327" priority="619" operator="containsText" text="4- Bajo">
      <formula>NOT(ISERROR(SEARCH("4- Bajo",M8)))</formula>
    </cfRule>
    <cfRule type="containsText" dxfId="2326" priority="620" operator="containsText" text="1- Bajo">
      <formula>NOT(ISERROR(SEARCH("1- Bajo",M8)))</formula>
    </cfRule>
  </conditionalFormatting>
  <conditionalFormatting sqref="J10:J24">
    <cfRule type="containsText" dxfId="2325" priority="610" operator="containsText" text="Bajo">
      <formula>NOT(ISERROR(SEARCH("Bajo",J10)))</formula>
    </cfRule>
    <cfRule type="containsText" dxfId="2324" priority="611" operator="containsText" text="Moderado">
      <formula>NOT(ISERROR(SEARCH("Moderado",J10)))</formula>
    </cfRule>
    <cfRule type="containsText" dxfId="2323" priority="612" operator="containsText" text="Alto">
      <formula>NOT(ISERROR(SEARCH("Alto",J10)))</formula>
    </cfRule>
    <cfRule type="containsText" dxfId="2322" priority="613" operator="containsText" text="Extremo">
      <formula>NOT(ISERROR(SEARCH("Extremo",J10)))</formula>
    </cfRule>
    <cfRule type="colorScale" priority="614">
      <colorScale>
        <cfvo type="min"/>
        <cfvo type="max"/>
        <color rgb="FFFF7128"/>
        <color rgb="FFFFEF9C"/>
      </colorScale>
    </cfRule>
  </conditionalFormatting>
  <conditionalFormatting sqref="M10:M24">
    <cfRule type="containsText" dxfId="2321" priority="585" operator="containsText" text="Moderado">
      <formula>NOT(ISERROR(SEARCH("Moderado",M10)))</formula>
    </cfRule>
    <cfRule type="containsText" dxfId="2320" priority="605" operator="containsText" text="Bajo">
      <formula>NOT(ISERROR(SEARCH("Bajo",M10)))</formula>
    </cfRule>
    <cfRule type="containsText" dxfId="2319" priority="606" operator="containsText" text="Moderado">
      <formula>NOT(ISERROR(SEARCH("Moderado",M10)))</formula>
    </cfRule>
    <cfRule type="containsText" dxfId="2318" priority="607" operator="containsText" text="Alto">
      <formula>NOT(ISERROR(SEARCH("Alto",M10)))</formula>
    </cfRule>
    <cfRule type="containsText" dxfId="2317" priority="608" operator="containsText" text="Extremo">
      <formula>NOT(ISERROR(SEARCH("Extremo",M10)))</formula>
    </cfRule>
    <cfRule type="colorScale" priority="609">
      <colorScale>
        <cfvo type="min"/>
        <cfvo type="max"/>
        <color rgb="FFFF7128"/>
        <color rgb="FFFFEF9C"/>
      </colorScale>
    </cfRule>
  </conditionalFormatting>
  <conditionalFormatting sqref="N10 N15 N20">
    <cfRule type="containsText" dxfId="2316" priority="599" operator="containsText" text="3- Moderado">
      <formula>NOT(ISERROR(SEARCH("3- Moderado",N10)))</formula>
    </cfRule>
    <cfRule type="containsText" dxfId="2315" priority="600" operator="containsText" text="6- Moderado">
      <formula>NOT(ISERROR(SEARCH("6- Moderado",N10)))</formula>
    </cfRule>
    <cfRule type="containsText" dxfId="2314" priority="601" operator="containsText" text="4- Moderado">
      <formula>NOT(ISERROR(SEARCH("4- Moderado",N10)))</formula>
    </cfRule>
    <cfRule type="containsText" dxfId="2313" priority="602" operator="containsText" text="3- Bajo">
      <formula>NOT(ISERROR(SEARCH("3- Bajo",N10)))</formula>
    </cfRule>
    <cfRule type="containsText" dxfId="2312" priority="603" operator="containsText" text="4- Bajo">
      <formula>NOT(ISERROR(SEARCH("4- Bajo",N10)))</formula>
    </cfRule>
    <cfRule type="containsText" dxfId="2311" priority="604" operator="containsText" text="1- Bajo">
      <formula>NOT(ISERROR(SEARCH("1- Bajo",N10)))</formula>
    </cfRule>
  </conditionalFormatting>
  <conditionalFormatting sqref="H10:H24">
    <cfRule type="containsText" dxfId="2310" priority="586" operator="containsText" text="Muy Alta">
      <formula>NOT(ISERROR(SEARCH("Muy Alta",H10)))</formula>
    </cfRule>
    <cfRule type="containsText" dxfId="2309" priority="587" operator="containsText" text="Alta">
      <formula>NOT(ISERROR(SEARCH("Alta",H10)))</formula>
    </cfRule>
    <cfRule type="containsText" dxfId="2308" priority="588" operator="containsText" text="Muy Alta">
      <formula>NOT(ISERROR(SEARCH("Muy Alta",H10)))</formula>
    </cfRule>
    <cfRule type="containsText" dxfId="2307" priority="593" operator="containsText" text="Muy Baja">
      <formula>NOT(ISERROR(SEARCH("Muy Baja",H10)))</formula>
    </cfRule>
    <cfRule type="containsText" dxfId="2306" priority="594" operator="containsText" text="Baja">
      <formula>NOT(ISERROR(SEARCH("Baja",H10)))</formula>
    </cfRule>
    <cfRule type="containsText" dxfId="2305" priority="595" operator="containsText" text="Media">
      <formula>NOT(ISERROR(SEARCH("Media",H10)))</formula>
    </cfRule>
    <cfRule type="containsText" dxfId="2304" priority="596" operator="containsText" text="Alta">
      <formula>NOT(ISERROR(SEARCH("Alta",H10)))</formula>
    </cfRule>
    <cfRule type="containsText" dxfId="2303" priority="598" operator="containsText" text="Muy Alta">
      <formula>NOT(ISERROR(SEARCH("Muy Alta",H10)))</formula>
    </cfRule>
  </conditionalFormatting>
  <conditionalFormatting sqref="I10:I24">
    <cfRule type="containsText" dxfId="2302" priority="589" operator="containsText" text="Catastrófico">
      <formula>NOT(ISERROR(SEARCH("Catastrófico",I10)))</formula>
    </cfRule>
    <cfRule type="containsText" dxfId="2301" priority="590" operator="containsText" text="Mayor">
      <formula>NOT(ISERROR(SEARCH("Mayor",I10)))</formula>
    </cfRule>
    <cfRule type="containsText" dxfId="2300" priority="591" operator="containsText" text="Menor">
      <formula>NOT(ISERROR(SEARCH("Menor",I10)))</formula>
    </cfRule>
    <cfRule type="containsText" dxfId="2299" priority="592" operator="containsText" text="Leve">
      <formula>NOT(ISERROR(SEARCH("Leve",I10)))</formula>
    </cfRule>
    <cfRule type="containsText" dxfId="2298" priority="597" operator="containsText" text="Moderado">
      <formula>NOT(ISERROR(SEARCH("Moderado",I10)))</formula>
    </cfRule>
  </conditionalFormatting>
  <conditionalFormatting sqref="K10:K24">
    <cfRule type="containsText" dxfId="2297" priority="584" operator="containsText" text="Media">
      <formula>NOT(ISERROR(SEARCH("Media",K10)))</formula>
    </cfRule>
  </conditionalFormatting>
  <conditionalFormatting sqref="L10:L24">
    <cfRule type="containsText" dxfId="2296" priority="583" operator="containsText" text="Moderado">
      <formula>NOT(ISERROR(SEARCH("Moderado",L10)))</formula>
    </cfRule>
  </conditionalFormatting>
  <conditionalFormatting sqref="C15">
    <cfRule type="containsText" dxfId="2295" priority="577" operator="containsText" text="3- Moderado">
      <formula>NOT(ISERROR(SEARCH("3- Moderado",C15)))</formula>
    </cfRule>
    <cfRule type="containsText" dxfId="2294" priority="578" operator="containsText" text="6- Moderado">
      <formula>NOT(ISERROR(SEARCH("6- Moderado",C15)))</formula>
    </cfRule>
    <cfRule type="containsText" dxfId="2293" priority="579" operator="containsText" text="4- Moderado">
      <formula>NOT(ISERROR(SEARCH("4- Moderado",C15)))</formula>
    </cfRule>
    <cfRule type="containsText" dxfId="2292" priority="580" operator="containsText" text="3- Bajo">
      <formula>NOT(ISERROR(SEARCH("3- Bajo",C15)))</formula>
    </cfRule>
    <cfRule type="containsText" dxfId="2291" priority="581" operator="containsText" text="4- Bajo">
      <formula>NOT(ISERROR(SEARCH("4- Bajo",C15)))</formula>
    </cfRule>
    <cfRule type="containsText" dxfId="2290" priority="582" operator="containsText" text="1- Bajo">
      <formula>NOT(ISERROR(SEARCH("1- Bajo",C15)))</formula>
    </cfRule>
  </conditionalFormatting>
  <conditionalFormatting sqref="D15">
    <cfRule type="containsText" dxfId="2289" priority="571" operator="containsText" text="3- Moderado">
      <formula>NOT(ISERROR(SEARCH("3- Moderado",D15)))</formula>
    </cfRule>
    <cfRule type="containsText" dxfId="2288" priority="572" operator="containsText" text="6- Moderado">
      <formula>NOT(ISERROR(SEARCH("6- Moderado",D15)))</formula>
    </cfRule>
    <cfRule type="containsText" dxfId="2287" priority="573" operator="containsText" text="4- Moderado">
      <formula>NOT(ISERROR(SEARCH("4- Moderado",D15)))</formula>
    </cfRule>
    <cfRule type="containsText" dxfId="2286" priority="574" operator="containsText" text="3- Bajo">
      <formula>NOT(ISERROR(SEARCH("3- Bajo",D15)))</formula>
    </cfRule>
    <cfRule type="containsText" dxfId="2285" priority="575" operator="containsText" text="4- Bajo">
      <formula>NOT(ISERROR(SEARCH("4- Bajo",D15)))</formula>
    </cfRule>
    <cfRule type="containsText" dxfId="2284" priority="576" operator="containsText" text="1- Bajo">
      <formula>NOT(ISERROR(SEARCH("1- Bajo",D15)))</formula>
    </cfRule>
  </conditionalFormatting>
  <conditionalFormatting sqref="J10:J24">
    <cfRule type="containsText" dxfId="2283" priority="570" operator="containsText" text="Moderado">
      <formula>NOT(ISERROR(SEARCH("Moderado",J10)))</formula>
    </cfRule>
  </conditionalFormatting>
  <conditionalFormatting sqref="J10:J24">
    <cfRule type="containsText" dxfId="2282" priority="568" operator="containsText" text="Bajo">
      <formula>NOT(ISERROR(SEARCH("Bajo",J10)))</formula>
    </cfRule>
    <cfRule type="containsText" dxfId="2281" priority="569" operator="containsText" text="Extremo">
      <formula>NOT(ISERROR(SEARCH("Extremo",J10)))</formula>
    </cfRule>
  </conditionalFormatting>
  <conditionalFormatting sqref="K10:K24">
    <cfRule type="containsText" dxfId="2280" priority="566" operator="containsText" text="Baja">
      <formula>NOT(ISERROR(SEARCH("Baja",K10)))</formula>
    </cfRule>
    <cfRule type="containsText" dxfId="2279" priority="567" operator="containsText" text="Muy Baja">
      <formula>NOT(ISERROR(SEARCH("Muy Baja",K10)))</formula>
    </cfRule>
  </conditionalFormatting>
  <conditionalFormatting sqref="K10:K24">
    <cfRule type="containsText" dxfId="2278" priority="564" operator="containsText" text="Muy Alta">
      <formula>NOT(ISERROR(SEARCH("Muy Alta",K10)))</formula>
    </cfRule>
    <cfRule type="containsText" dxfId="2277" priority="565" operator="containsText" text="Alta">
      <formula>NOT(ISERROR(SEARCH("Alta",K10)))</formula>
    </cfRule>
  </conditionalFormatting>
  <conditionalFormatting sqref="L10:L24">
    <cfRule type="containsText" dxfId="2276" priority="560" operator="containsText" text="Catastrófico">
      <formula>NOT(ISERROR(SEARCH("Catastrófico",L10)))</formula>
    </cfRule>
    <cfRule type="containsText" dxfId="2275" priority="561" operator="containsText" text="Mayor">
      <formula>NOT(ISERROR(SEARCH("Mayor",L10)))</formula>
    </cfRule>
    <cfRule type="containsText" dxfId="2274" priority="562" operator="containsText" text="Menor">
      <formula>NOT(ISERROR(SEARCH("Menor",L10)))</formula>
    </cfRule>
    <cfRule type="containsText" dxfId="2273" priority="563" operator="containsText" text="Leve">
      <formula>NOT(ISERROR(SEARCH("Leve",L10)))</formula>
    </cfRule>
  </conditionalFormatting>
  <conditionalFormatting sqref="A20 E20">
    <cfRule type="containsText" dxfId="2272" priority="554" operator="containsText" text="3- Moderado">
      <formula>NOT(ISERROR(SEARCH("3- Moderado",A20)))</formula>
    </cfRule>
    <cfRule type="containsText" dxfId="2271" priority="555" operator="containsText" text="6- Moderado">
      <formula>NOT(ISERROR(SEARCH("6- Moderado",A20)))</formula>
    </cfRule>
    <cfRule type="containsText" dxfId="2270" priority="556" operator="containsText" text="4- Moderado">
      <formula>NOT(ISERROR(SEARCH("4- Moderado",A20)))</formula>
    </cfRule>
    <cfRule type="containsText" dxfId="2269" priority="557" operator="containsText" text="3- Bajo">
      <formula>NOT(ISERROR(SEARCH("3- Bajo",A20)))</formula>
    </cfRule>
    <cfRule type="containsText" dxfId="2268" priority="558" operator="containsText" text="4- Bajo">
      <formula>NOT(ISERROR(SEARCH("4- Bajo",A20)))</formula>
    </cfRule>
    <cfRule type="containsText" dxfId="2267" priority="559" operator="containsText" text="1- Bajo">
      <formula>NOT(ISERROR(SEARCH("1- Bajo",A20)))</formula>
    </cfRule>
  </conditionalFormatting>
  <conditionalFormatting sqref="F20:G20">
    <cfRule type="containsText" dxfId="2266" priority="548" operator="containsText" text="3- Moderado">
      <formula>NOT(ISERROR(SEARCH("3- Moderado",F20)))</formula>
    </cfRule>
    <cfRule type="containsText" dxfId="2265" priority="549" operator="containsText" text="6- Moderado">
      <formula>NOT(ISERROR(SEARCH("6- Moderado",F20)))</formula>
    </cfRule>
    <cfRule type="containsText" dxfId="2264" priority="550" operator="containsText" text="4- Moderado">
      <formula>NOT(ISERROR(SEARCH("4- Moderado",F20)))</formula>
    </cfRule>
    <cfRule type="containsText" dxfId="2263" priority="551" operator="containsText" text="3- Bajo">
      <formula>NOT(ISERROR(SEARCH("3- Bajo",F20)))</formula>
    </cfRule>
    <cfRule type="containsText" dxfId="2262" priority="552" operator="containsText" text="4- Bajo">
      <formula>NOT(ISERROR(SEARCH("4- Bajo",F20)))</formula>
    </cfRule>
    <cfRule type="containsText" dxfId="2261" priority="553" operator="containsText" text="1- Bajo">
      <formula>NOT(ISERROR(SEARCH("1- Bajo",F20)))</formula>
    </cfRule>
  </conditionalFormatting>
  <conditionalFormatting sqref="C20">
    <cfRule type="containsText" dxfId="2260" priority="542" operator="containsText" text="3- Moderado">
      <formula>NOT(ISERROR(SEARCH("3- Moderado",C20)))</formula>
    </cfRule>
    <cfRule type="containsText" dxfId="2259" priority="543" operator="containsText" text="6- Moderado">
      <formula>NOT(ISERROR(SEARCH("6- Moderado",C20)))</formula>
    </cfRule>
    <cfRule type="containsText" dxfId="2258" priority="544" operator="containsText" text="4- Moderado">
      <formula>NOT(ISERROR(SEARCH("4- Moderado",C20)))</formula>
    </cfRule>
    <cfRule type="containsText" dxfId="2257" priority="545" operator="containsText" text="3- Bajo">
      <formula>NOT(ISERROR(SEARCH("3- Bajo",C20)))</formula>
    </cfRule>
    <cfRule type="containsText" dxfId="2256" priority="546" operator="containsText" text="4- Bajo">
      <formula>NOT(ISERROR(SEARCH("4- Bajo",C20)))</formula>
    </cfRule>
    <cfRule type="containsText" dxfId="2255" priority="547" operator="containsText" text="1- Bajo">
      <formula>NOT(ISERROR(SEARCH("1- Bajo",C20)))</formula>
    </cfRule>
  </conditionalFormatting>
  <conditionalFormatting sqref="D20">
    <cfRule type="containsText" dxfId="2254" priority="536" operator="containsText" text="3- Moderado">
      <formula>NOT(ISERROR(SEARCH("3- Moderado",D20)))</formula>
    </cfRule>
    <cfRule type="containsText" dxfId="2253" priority="537" operator="containsText" text="6- Moderado">
      <formula>NOT(ISERROR(SEARCH("6- Moderado",D20)))</formula>
    </cfRule>
    <cfRule type="containsText" dxfId="2252" priority="538" operator="containsText" text="4- Moderado">
      <formula>NOT(ISERROR(SEARCH("4- Moderado",D20)))</formula>
    </cfRule>
    <cfRule type="containsText" dxfId="2251" priority="539" operator="containsText" text="3- Bajo">
      <formula>NOT(ISERROR(SEARCH("3- Bajo",D20)))</formula>
    </cfRule>
    <cfRule type="containsText" dxfId="2250" priority="540" operator="containsText" text="4- Bajo">
      <formula>NOT(ISERROR(SEARCH("4- Bajo",D20)))</formula>
    </cfRule>
    <cfRule type="containsText" dxfId="2249" priority="541" operator="containsText" text="1- Bajo">
      <formula>NOT(ISERROR(SEARCH("1- Bajo",D20)))</formula>
    </cfRule>
  </conditionalFormatting>
  <conditionalFormatting sqref="K25:L25">
    <cfRule type="containsText" dxfId="2248" priority="530" operator="containsText" text="3- Moderado">
      <formula>NOT(ISERROR(SEARCH("3- Moderado",K25)))</formula>
    </cfRule>
    <cfRule type="containsText" dxfId="2247" priority="531" operator="containsText" text="6- Moderado">
      <formula>NOT(ISERROR(SEARCH("6- Moderado",K25)))</formula>
    </cfRule>
    <cfRule type="containsText" dxfId="2246" priority="532" operator="containsText" text="4- Moderado">
      <formula>NOT(ISERROR(SEARCH("4- Moderado",K25)))</formula>
    </cfRule>
    <cfRule type="containsText" dxfId="2245" priority="533" operator="containsText" text="3- Bajo">
      <formula>NOT(ISERROR(SEARCH("3- Bajo",K25)))</formula>
    </cfRule>
    <cfRule type="containsText" dxfId="2244" priority="534" operator="containsText" text="4- Bajo">
      <formula>NOT(ISERROR(SEARCH("4- Bajo",K25)))</formula>
    </cfRule>
    <cfRule type="containsText" dxfId="2243" priority="535" operator="containsText" text="1- Bajo">
      <formula>NOT(ISERROR(SEARCH("1- Bajo",K25)))</formula>
    </cfRule>
  </conditionalFormatting>
  <conditionalFormatting sqref="H25:I25">
    <cfRule type="containsText" dxfId="2242" priority="524" operator="containsText" text="3- Moderado">
      <formula>NOT(ISERROR(SEARCH("3- Moderado",H25)))</formula>
    </cfRule>
    <cfRule type="containsText" dxfId="2241" priority="525" operator="containsText" text="6- Moderado">
      <formula>NOT(ISERROR(SEARCH("6- Moderado",H25)))</formula>
    </cfRule>
    <cfRule type="containsText" dxfId="2240" priority="526" operator="containsText" text="4- Moderado">
      <formula>NOT(ISERROR(SEARCH("4- Moderado",H25)))</formula>
    </cfRule>
    <cfRule type="containsText" dxfId="2239" priority="527" operator="containsText" text="3- Bajo">
      <formula>NOT(ISERROR(SEARCH("3- Bajo",H25)))</formula>
    </cfRule>
    <cfRule type="containsText" dxfId="2238" priority="528" operator="containsText" text="4- Bajo">
      <formula>NOT(ISERROR(SEARCH("4- Bajo",H25)))</formula>
    </cfRule>
    <cfRule type="containsText" dxfId="2237" priority="529" operator="containsText" text="1- Bajo">
      <formula>NOT(ISERROR(SEARCH("1- Bajo",H25)))</formula>
    </cfRule>
  </conditionalFormatting>
  <conditionalFormatting sqref="A25 C25:E25">
    <cfRule type="containsText" dxfId="2236" priority="518" operator="containsText" text="3- Moderado">
      <formula>NOT(ISERROR(SEARCH("3- Moderado",A25)))</formula>
    </cfRule>
    <cfRule type="containsText" dxfId="2235" priority="519" operator="containsText" text="6- Moderado">
      <formula>NOT(ISERROR(SEARCH("6- Moderado",A25)))</formula>
    </cfRule>
    <cfRule type="containsText" dxfId="2234" priority="520" operator="containsText" text="4- Moderado">
      <formula>NOT(ISERROR(SEARCH("4- Moderado",A25)))</formula>
    </cfRule>
    <cfRule type="containsText" dxfId="2233" priority="521" operator="containsText" text="3- Bajo">
      <formula>NOT(ISERROR(SEARCH("3- Bajo",A25)))</formula>
    </cfRule>
    <cfRule type="containsText" dxfId="2232" priority="522" operator="containsText" text="4- Bajo">
      <formula>NOT(ISERROR(SEARCH("4- Bajo",A25)))</formula>
    </cfRule>
    <cfRule type="containsText" dxfId="2231" priority="523" operator="containsText" text="1- Bajo">
      <formula>NOT(ISERROR(SEARCH("1- Bajo",A25)))</formula>
    </cfRule>
  </conditionalFormatting>
  <conditionalFormatting sqref="F25:G25">
    <cfRule type="containsText" dxfId="2230" priority="512" operator="containsText" text="3- Moderado">
      <formula>NOT(ISERROR(SEARCH("3- Moderado",F25)))</formula>
    </cfRule>
    <cfRule type="containsText" dxfId="2229" priority="513" operator="containsText" text="6- Moderado">
      <formula>NOT(ISERROR(SEARCH("6- Moderado",F25)))</formula>
    </cfRule>
    <cfRule type="containsText" dxfId="2228" priority="514" operator="containsText" text="4- Moderado">
      <formula>NOT(ISERROR(SEARCH("4- Moderado",F25)))</formula>
    </cfRule>
    <cfRule type="containsText" dxfId="2227" priority="515" operator="containsText" text="3- Bajo">
      <formula>NOT(ISERROR(SEARCH("3- Bajo",F25)))</formula>
    </cfRule>
    <cfRule type="containsText" dxfId="2226" priority="516" operator="containsText" text="4- Bajo">
      <formula>NOT(ISERROR(SEARCH("4- Bajo",F25)))</formula>
    </cfRule>
    <cfRule type="containsText" dxfId="2225" priority="517" operator="containsText" text="1- Bajo">
      <formula>NOT(ISERROR(SEARCH("1- Bajo",F25)))</formula>
    </cfRule>
  </conditionalFormatting>
  <conditionalFormatting sqref="J25:J29">
    <cfRule type="containsText" dxfId="2224" priority="507" operator="containsText" text="Bajo">
      <formula>NOT(ISERROR(SEARCH("Bajo",J25)))</formula>
    </cfRule>
    <cfRule type="containsText" dxfId="2223" priority="508" operator="containsText" text="Moderado">
      <formula>NOT(ISERROR(SEARCH("Moderado",J25)))</formula>
    </cfRule>
    <cfRule type="containsText" dxfId="2222" priority="509" operator="containsText" text="Alto">
      <formula>NOT(ISERROR(SEARCH("Alto",J25)))</formula>
    </cfRule>
    <cfRule type="containsText" dxfId="2221"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2220" priority="482" operator="containsText" text="Moderado">
      <formula>NOT(ISERROR(SEARCH("Moderado",M25)))</formula>
    </cfRule>
    <cfRule type="containsText" dxfId="2219" priority="502" operator="containsText" text="Bajo">
      <formula>NOT(ISERROR(SEARCH("Bajo",M25)))</formula>
    </cfRule>
    <cfRule type="containsText" dxfId="2218" priority="503" operator="containsText" text="Moderado">
      <formula>NOT(ISERROR(SEARCH("Moderado",M25)))</formula>
    </cfRule>
    <cfRule type="containsText" dxfId="2217" priority="504" operator="containsText" text="Alto">
      <formula>NOT(ISERROR(SEARCH("Alto",M25)))</formula>
    </cfRule>
    <cfRule type="containsText" dxfId="2216"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2215" priority="496" operator="containsText" text="3- Moderado">
      <formula>NOT(ISERROR(SEARCH("3- Moderado",N25)))</formula>
    </cfRule>
    <cfRule type="containsText" dxfId="2214" priority="497" operator="containsText" text="6- Moderado">
      <formula>NOT(ISERROR(SEARCH("6- Moderado",N25)))</formula>
    </cfRule>
    <cfRule type="containsText" dxfId="2213" priority="498" operator="containsText" text="4- Moderado">
      <formula>NOT(ISERROR(SEARCH("4- Moderado",N25)))</formula>
    </cfRule>
    <cfRule type="containsText" dxfId="2212" priority="499" operator="containsText" text="3- Bajo">
      <formula>NOT(ISERROR(SEARCH("3- Bajo",N25)))</formula>
    </cfRule>
    <cfRule type="containsText" dxfId="2211" priority="500" operator="containsText" text="4- Bajo">
      <formula>NOT(ISERROR(SEARCH("4- Bajo",N25)))</formula>
    </cfRule>
    <cfRule type="containsText" dxfId="2210" priority="501" operator="containsText" text="1- Bajo">
      <formula>NOT(ISERROR(SEARCH("1- Bajo",N25)))</formula>
    </cfRule>
  </conditionalFormatting>
  <conditionalFormatting sqref="H25:H29">
    <cfRule type="containsText" dxfId="2209" priority="483" operator="containsText" text="Muy Alta">
      <formula>NOT(ISERROR(SEARCH("Muy Alta",H25)))</formula>
    </cfRule>
    <cfRule type="containsText" dxfId="2208" priority="484" operator="containsText" text="Alta">
      <formula>NOT(ISERROR(SEARCH("Alta",H25)))</formula>
    </cfRule>
    <cfRule type="containsText" dxfId="2207" priority="485" operator="containsText" text="Muy Alta">
      <formula>NOT(ISERROR(SEARCH("Muy Alta",H25)))</formula>
    </cfRule>
    <cfRule type="containsText" dxfId="2206" priority="490" operator="containsText" text="Muy Baja">
      <formula>NOT(ISERROR(SEARCH("Muy Baja",H25)))</formula>
    </cfRule>
    <cfRule type="containsText" dxfId="2205" priority="491" operator="containsText" text="Baja">
      <formula>NOT(ISERROR(SEARCH("Baja",H25)))</formula>
    </cfRule>
    <cfRule type="containsText" dxfId="2204" priority="492" operator="containsText" text="Media">
      <formula>NOT(ISERROR(SEARCH("Media",H25)))</formula>
    </cfRule>
    <cfRule type="containsText" dxfId="2203" priority="493" operator="containsText" text="Alta">
      <formula>NOT(ISERROR(SEARCH("Alta",H25)))</formula>
    </cfRule>
    <cfRule type="containsText" dxfId="2202" priority="495" operator="containsText" text="Muy Alta">
      <formula>NOT(ISERROR(SEARCH("Muy Alta",H25)))</formula>
    </cfRule>
  </conditionalFormatting>
  <conditionalFormatting sqref="I25:I29">
    <cfRule type="containsText" dxfId="2201" priority="486" operator="containsText" text="Catastrófico">
      <formula>NOT(ISERROR(SEARCH("Catastrófico",I25)))</formula>
    </cfRule>
    <cfRule type="containsText" dxfId="2200" priority="487" operator="containsText" text="Mayor">
      <formula>NOT(ISERROR(SEARCH("Mayor",I25)))</formula>
    </cfRule>
    <cfRule type="containsText" dxfId="2199" priority="488" operator="containsText" text="Menor">
      <formula>NOT(ISERROR(SEARCH("Menor",I25)))</formula>
    </cfRule>
    <cfRule type="containsText" dxfId="2198" priority="489" operator="containsText" text="Leve">
      <formula>NOT(ISERROR(SEARCH("Leve",I25)))</formula>
    </cfRule>
    <cfRule type="containsText" dxfId="2197" priority="494" operator="containsText" text="Moderado">
      <formula>NOT(ISERROR(SEARCH("Moderado",I25)))</formula>
    </cfRule>
  </conditionalFormatting>
  <conditionalFormatting sqref="K25:K29">
    <cfRule type="containsText" dxfId="2196" priority="481" operator="containsText" text="Media">
      <formula>NOT(ISERROR(SEARCH("Media",K25)))</formula>
    </cfRule>
  </conditionalFormatting>
  <conditionalFormatting sqref="L25:L29">
    <cfRule type="containsText" dxfId="2195" priority="480" operator="containsText" text="Moderado">
      <formula>NOT(ISERROR(SEARCH("Moderado",L25)))</formula>
    </cfRule>
  </conditionalFormatting>
  <conditionalFormatting sqref="J25:J29">
    <cfRule type="containsText" dxfId="2194" priority="479" operator="containsText" text="Moderado">
      <formula>NOT(ISERROR(SEARCH("Moderado",J25)))</formula>
    </cfRule>
  </conditionalFormatting>
  <conditionalFormatting sqref="J25:J29">
    <cfRule type="containsText" dxfId="2193" priority="477" operator="containsText" text="Bajo">
      <formula>NOT(ISERROR(SEARCH("Bajo",J25)))</formula>
    </cfRule>
    <cfRule type="containsText" dxfId="2192" priority="478" operator="containsText" text="Extremo">
      <formula>NOT(ISERROR(SEARCH("Extremo",J25)))</formula>
    </cfRule>
  </conditionalFormatting>
  <conditionalFormatting sqref="K25:K29">
    <cfRule type="containsText" dxfId="2191" priority="475" operator="containsText" text="Baja">
      <formula>NOT(ISERROR(SEARCH("Baja",K25)))</formula>
    </cfRule>
    <cfRule type="containsText" dxfId="2190" priority="476" operator="containsText" text="Muy Baja">
      <formula>NOT(ISERROR(SEARCH("Muy Baja",K25)))</formula>
    </cfRule>
  </conditionalFormatting>
  <conditionalFormatting sqref="K25:K29">
    <cfRule type="containsText" dxfId="2189" priority="473" operator="containsText" text="Muy Alta">
      <formula>NOT(ISERROR(SEARCH("Muy Alta",K25)))</formula>
    </cfRule>
    <cfRule type="containsText" dxfId="2188" priority="474" operator="containsText" text="Alta">
      <formula>NOT(ISERROR(SEARCH("Alta",K25)))</formula>
    </cfRule>
  </conditionalFormatting>
  <conditionalFormatting sqref="L25:L29">
    <cfRule type="containsText" dxfId="2187" priority="469" operator="containsText" text="Catastrófico">
      <formula>NOT(ISERROR(SEARCH("Catastrófico",L25)))</formula>
    </cfRule>
    <cfRule type="containsText" dxfId="2186" priority="470" operator="containsText" text="Mayor">
      <formula>NOT(ISERROR(SEARCH("Mayor",L25)))</formula>
    </cfRule>
    <cfRule type="containsText" dxfId="2185" priority="471" operator="containsText" text="Menor">
      <formula>NOT(ISERROR(SEARCH("Menor",L25)))</formula>
    </cfRule>
    <cfRule type="containsText" dxfId="2184" priority="472" operator="containsText" text="Leve">
      <formula>NOT(ISERROR(SEARCH("Leve",L25)))</formula>
    </cfRule>
  </conditionalFormatting>
  <conditionalFormatting sqref="K30:L30">
    <cfRule type="containsText" dxfId="2183" priority="463" operator="containsText" text="3- Moderado">
      <formula>NOT(ISERROR(SEARCH("3- Moderado",K30)))</formula>
    </cfRule>
    <cfRule type="containsText" dxfId="2182" priority="464" operator="containsText" text="6- Moderado">
      <formula>NOT(ISERROR(SEARCH("6- Moderado",K30)))</formula>
    </cfRule>
    <cfRule type="containsText" dxfId="2181" priority="465" operator="containsText" text="4- Moderado">
      <formula>NOT(ISERROR(SEARCH("4- Moderado",K30)))</formula>
    </cfRule>
    <cfRule type="containsText" dxfId="2180" priority="466" operator="containsText" text="3- Bajo">
      <formula>NOT(ISERROR(SEARCH("3- Bajo",K30)))</formula>
    </cfRule>
    <cfRule type="containsText" dxfId="2179" priority="467" operator="containsText" text="4- Bajo">
      <formula>NOT(ISERROR(SEARCH("4- Bajo",K30)))</formula>
    </cfRule>
    <cfRule type="containsText" dxfId="2178" priority="468" operator="containsText" text="1- Bajo">
      <formula>NOT(ISERROR(SEARCH("1- Bajo",K30)))</formula>
    </cfRule>
  </conditionalFormatting>
  <conditionalFormatting sqref="H30:I30">
    <cfRule type="containsText" dxfId="2177" priority="457" operator="containsText" text="3- Moderado">
      <formula>NOT(ISERROR(SEARCH("3- Moderado",H30)))</formula>
    </cfRule>
    <cfRule type="containsText" dxfId="2176" priority="458" operator="containsText" text="6- Moderado">
      <formula>NOT(ISERROR(SEARCH("6- Moderado",H30)))</formula>
    </cfRule>
    <cfRule type="containsText" dxfId="2175" priority="459" operator="containsText" text="4- Moderado">
      <formula>NOT(ISERROR(SEARCH("4- Moderado",H30)))</formula>
    </cfRule>
    <cfRule type="containsText" dxfId="2174" priority="460" operator="containsText" text="3- Bajo">
      <formula>NOT(ISERROR(SEARCH("3- Bajo",H30)))</formula>
    </cfRule>
    <cfRule type="containsText" dxfId="2173" priority="461" operator="containsText" text="4- Bajo">
      <formula>NOT(ISERROR(SEARCH("4- Bajo",H30)))</formula>
    </cfRule>
    <cfRule type="containsText" dxfId="2172" priority="462" operator="containsText" text="1- Bajo">
      <formula>NOT(ISERROR(SEARCH("1- Bajo",H30)))</formula>
    </cfRule>
  </conditionalFormatting>
  <conditionalFormatting sqref="A30 C30:E30">
    <cfRule type="containsText" dxfId="2171" priority="451" operator="containsText" text="3- Moderado">
      <formula>NOT(ISERROR(SEARCH("3- Moderado",A30)))</formula>
    </cfRule>
    <cfRule type="containsText" dxfId="2170" priority="452" operator="containsText" text="6- Moderado">
      <formula>NOT(ISERROR(SEARCH("6- Moderado",A30)))</formula>
    </cfRule>
    <cfRule type="containsText" dxfId="2169" priority="453" operator="containsText" text="4- Moderado">
      <formula>NOT(ISERROR(SEARCH("4- Moderado",A30)))</formula>
    </cfRule>
    <cfRule type="containsText" dxfId="2168" priority="454" operator="containsText" text="3- Bajo">
      <formula>NOT(ISERROR(SEARCH("3- Bajo",A30)))</formula>
    </cfRule>
    <cfRule type="containsText" dxfId="2167" priority="455" operator="containsText" text="4- Bajo">
      <formula>NOT(ISERROR(SEARCH("4- Bajo",A30)))</formula>
    </cfRule>
    <cfRule type="containsText" dxfId="2166" priority="456" operator="containsText" text="1- Bajo">
      <formula>NOT(ISERROR(SEARCH("1- Bajo",A30)))</formula>
    </cfRule>
  </conditionalFormatting>
  <conditionalFormatting sqref="F30:G30">
    <cfRule type="containsText" dxfId="2165" priority="445" operator="containsText" text="3- Moderado">
      <formula>NOT(ISERROR(SEARCH("3- Moderado",F30)))</formula>
    </cfRule>
    <cfRule type="containsText" dxfId="2164" priority="446" operator="containsText" text="6- Moderado">
      <formula>NOT(ISERROR(SEARCH("6- Moderado",F30)))</formula>
    </cfRule>
    <cfRule type="containsText" dxfId="2163" priority="447" operator="containsText" text="4- Moderado">
      <formula>NOT(ISERROR(SEARCH("4- Moderado",F30)))</formula>
    </cfRule>
    <cfRule type="containsText" dxfId="2162" priority="448" operator="containsText" text="3- Bajo">
      <formula>NOT(ISERROR(SEARCH("3- Bajo",F30)))</formula>
    </cfRule>
    <cfRule type="containsText" dxfId="2161" priority="449" operator="containsText" text="4- Bajo">
      <formula>NOT(ISERROR(SEARCH("4- Bajo",F30)))</formula>
    </cfRule>
    <cfRule type="containsText" dxfId="2160" priority="450" operator="containsText" text="1- Bajo">
      <formula>NOT(ISERROR(SEARCH("1- Bajo",F30)))</formula>
    </cfRule>
  </conditionalFormatting>
  <conditionalFormatting sqref="J30:J34">
    <cfRule type="containsText" dxfId="2159" priority="440" operator="containsText" text="Bajo">
      <formula>NOT(ISERROR(SEARCH("Bajo",J30)))</formula>
    </cfRule>
    <cfRule type="containsText" dxfId="2158" priority="441" operator="containsText" text="Moderado">
      <formula>NOT(ISERROR(SEARCH("Moderado",J30)))</formula>
    </cfRule>
    <cfRule type="containsText" dxfId="2157" priority="442" operator="containsText" text="Alto">
      <formula>NOT(ISERROR(SEARCH("Alto",J30)))</formula>
    </cfRule>
    <cfRule type="containsText" dxfId="2156"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2155" priority="415" operator="containsText" text="Moderado">
      <formula>NOT(ISERROR(SEARCH("Moderado",M30)))</formula>
    </cfRule>
    <cfRule type="containsText" dxfId="2154" priority="435" operator="containsText" text="Bajo">
      <formula>NOT(ISERROR(SEARCH("Bajo",M30)))</formula>
    </cfRule>
    <cfRule type="containsText" dxfId="2153" priority="436" operator="containsText" text="Moderado">
      <formula>NOT(ISERROR(SEARCH("Moderado",M30)))</formula>
    </cfRule>
    <cfRule type="containsText" dxfId="2152" priority="437" operator="containsText" text="Alto">
      <formula>NOT(ISERROR(SEARCH("Alto",M30)))</formula>
    </cfRule>
    <cfRule type="containsText" dxfId="2151"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2150" priority="429" operator="containsText" text="3- Moderado">
      <formula>NOT(ISERROR(SEARCH("3- Moderado",N30)))</formula>
    </cfRule>
    <cfRule type="containsText" dxfId="2149" priority="430" operator="containsText" text="6- Moderado">
      <formula>NOT(ISERROR(SEARCH("6- Moderado",N30)))</formula>
    </cfRule>
    <cfRule type="containsText" dxfId="2148" priority="431" operator="containsText" text="4- Moderado">
      <formula>NOT(ISERROR(SEARCH("4- Moderado",N30)))</formula>
    </cfRule>
    <cfRule type="containsText" dxfId="2147" priority="432" operator="containsText" text="3- Bajo">
      <formula>NOT(ISERROR(SEARCH("3- Bajo",N30)))</formula>
    </cfRule>
    <cfRule type="containsText" dxfId="2146" priority="433" operator="containsText" text="4- Bajo">
      <formula>NOT(ISERROR(SEARCH("4- Bajo",N30)))</formula>
    </cfRule>
    <cfRule type="containsText" dxfId="2145" priority="434" operator="containsText" text="1- Bajo">
      <formula>NOT(ISERROR(SEARCH("1- Bajo",N30)))</formula>
    </cfRule>
  </conditionalFormatting>
  <conditionalFormatting sqref="H30:H34">
    <cfRule type="containsText" dxfId="2144" priority="416" operator="containsText" text="Muy Alta">
      <formula>NOT(ISERROR(SEARCH("Muy Alta",H30)))</formula>
    </cfRule>
    <cfRule type="containsText" dxfId="2143" priority="417" operator="containsText" text="Alta">
      <formula>NOT(ISERROR(SEARCH("Alta",H30)))</formula>
    </cfRule>
    <cfRule type="containsText" dxfId="2142" priority="418" operator="containsText" text="Muy Alta">
      <formula>NOT(ISERROR(SEARCH("Muy Alta",H30)))</formula>
    </cfRule>
    <cfRule type="containsText" dxfId="2141" priority="423" operator="containsText" text="Muy Baja">
      <formula>NOT(ISERROR(SEARCH("Muy Baja",H30)))</formula>
    </cfRule>
    <cfRule type="containsText" dxfId="2140" priority="424" operator="containsText" text="Baja">
      <formula>NOT(ISERROR(SEARCH("Baja",H30)))</formula>
    </cfRule>
    <cfRule type="containsText" dxfId="2139" priority="425" operator="containsText" text="Media">
      <formula>NOT(ISERROR(SEARCH("Media",H30)))</formula>
    </cfRule>
    <cfRule type="containsText" dxfId="2138" priority="426" operator="containsText" text="Alta">
      <formula>NOT(ISERROR(SEARCH("Alta",H30)))</formula>
    </cfRule>
    <cfRule type="containsText" dxfId="2137" priority="428" operator="containsText" text="Muy Alta">
      <formula>NOT(ISERROR(SEARCH("Muy Alta",H30)))</formula>
    </cfRule>
  </conditionalFormatting>
  <conditionalFormatting sqref="I30:I34">
    <cfRule type="containsText" dxfId="2136" priority="419" operator="containsText" text="Catastrófico">
      <formula>NOT(ISERROR(SEARCH("Catastrófico",I30)))</formula>
    </cfRule>
    <cfRule type="containsText" dxfId="2135" priority="420" operator="containsText" text="Mayor">
      <formula>NOT(ISERROR(SEARCH("Mayor",I30)))</formula>
    </cfRule>
    <cfRule type="containsText" dxfId="2134" priority="421" operator="containsText" text="Menor">
      <formula>NOT(ISERROR(SEARCH("Menor",I30)))</formula>
    </cfRule>
    <cfRule type="containsText" dxfId="2133" priority="422" operator="containsText" text="Leve">
      <formula>NOT(ISERROR(SEARCH("Leve",I30)))</formula>
    </cfRule>
    <cfRule type="containsText" dxfId="2132" priority="427" operator="containsText" text="Moderado">
      <formula>NOT(ISERROR(SEARCH("Moderado",I30)))</formula>
    </cfRule>
  </conditionalFormatting>
  <conditionalFormatting sqref="K30:K34">
    <cfRule type="containsText" dxfId="2131" priority="414" operator="containsText" text="Media">
      <formula>NOT(ISERROR(SEARCH("Media",K30)))</formula>
    </cfRule>
  </conditionalFormatting>
  <conditionalFormatting sqref="L30:L34">
    <cfRule type="containsText" dxfId="2130" priority="413" operator="containsText" text="Moderado">
      <formula>NOT(ISERROR(SEARCH("Moderado",L30)))</formula>
    </cfRule>
  </conditionalFormatting>
  <conditionalFormatting sqref="J30:J34">
    <cfRule type="containsText" dxfId="2129" priority="412" operator="containsText" text="Moderado">
      <formula>NOT(ISERROR(SEARCH("Moderado",J30)))</formula>
    </cfRule>
  </conditionalFormatting>
  <conditionalFormatting sqref="J30:J34">
    <cfRule type="containsText" dxfId="2128" priority="410" operator="containsText" text="Bajo">
      <formula>NOT(ISERROR(SEARCH("Bajo",J30)))</formula>
    </cfRule>
    <cfRule type="containsText" dxfId="2127" priority="411" operator="containsText" text="Extremo">
      <formula>NOT(ISERROR(SEARCH("Extremo",J30)))</formula>
    </cfRule>
  </conditionalFormatting>
  <conditionalFormatting sqref="K30:K34">
    <cfRule type="containsText" dxfId="2126" priority="408" operator="containsText" text="Baja">
      <formula>NOT(ISERROR(SEARCH("Baja",K30)))</formula>
    </cfRule>
    <cfRule type="containsText" dxfId="2125" priority="409" operator="containsText" text="Muy Baja">
      <formula>NOT(ISERROR(SEARCH("Muy Baja",K30)))</formula>
    </cfRule>
  </conditionalFormatting>
  <conditionalFormatting sqref="K30:K34">
    <cfRule type="containsText" dxfId="2124" priority="406" operator="containsText" text="Muy Alta">
      <formula>NOT(ISERROR(SEARCH("Muy Alta",K30)))</formula>
    </cfRule>
    <cfRule type="containsText" dxfId="2123" priority="407" operator="containsText" text="Alta">
      <formula>NOT(ISERROR(SEARCH("Alta",K30)))</formula>
    </cfRule>
  </conditionalFormatting>
  <conditionalFormatting sqref="L30:L34">
    <cfRule type="containsText" dxfId="2122" priority="402" operator="containsText" text="Catastrófico">
      <formula>NOT(ISERROR(SEARCH("Catastrófico",L30)))</formula>
    </cfRule>
    <cfRule type="containsText" dxfId="2121" priority="403" operator="containsText" text="Mayor">
      <formula>NOT(ISERROR(SEARCH("Mayor",L30)))</formula>
    </cfRule>
    <cfRule type="containsText" dxfId="2120" priority="404" operator="containsText" text="Menor">
      <formula>NOT(ISERROR(SEARCH("Menor",L30)))</formula>
    </cfRule>
    <cfRule type="containsText" dxfId="2119" priority="405" operator="containsText" text="Leve">
      <formula>NOT(ISERROR(SEARCH("Leve",L30)))</formula>
    </cfRule>
  </conditionalFormatting>
  <conditionalFormatting sqref="K35:L35">
    <cfRule type="containsText" dxfId="2118" priority="396" operator="containsText" text="3- Moderado">
      <formula>NOT(ISERROR(SEARCH("3- Moderado",K35)))</formula>
    </cfRule>
    <cfRule type="containsText" dxfId="2117" priority="397" operator="containsText" text="6- Moderado">
      <formula>NOT(ISERROR(SEARCH("6- Moderado",K35)))</formula>
    </cfRule>
    <cfRule type="containsText" dxfId="2116" priority="398" operator="containsText" text="4- Moderado">
      <formula>NOT(ISERROR(SEARCH("4- Moderado",K35)))</formula>
    </cfRule>
    <cfRule type="containsText" dxfId="2115" priority="399" operator="containsText" text="3- Bajo">
      <formula>NOT(ISERROR(SEARCH("3- Bajo",K35)))</formula>
    </cfRule>
    <cfRule type="containsText" dxfId="2114" priority="400" operator="containsText" text="4- Bajo">
      <formula>NOT(ISERROR(SEARCH("4- Bajo",K35)))</formula>
    </cfRule>
    <cfRule type="containsText" dxfId="2113" priority="401" operator="containsText" text="1- Bajo">
      <formula>NOT(ISERROR(SEARCH("1- Bajo",K35)))</formula>
    </cfRule>
  </conditionalFormatting>
  <conditionalFormatting sqref="H35:I35">
    <cfRule type="containsText" dxfId="2112" priority="390" operator="containsText" text="3- Moderado">
      <formula>NOT(ISERROR(SEARCH("3- Moderado",H35)))</formula>
    </cfRule>
    <cfRule type="containsText" dxfId="2111" priority="391" operator="containsText" text="6- Moderado">
      <formula>NOT(ISERROR(SEARCH("6- Moderado",H35)))</formula>
    </cfRule>
    <cfRule type="containsText" dxfId="2110" priority="392" operator="containsText" text="4- Moderado">
      <formula>NOT(ISERROR(SEARCH("4- Moderado",H35)))</formula>
    </cfRule>
    <cfRule type="containsText" dxfId="2109" priority="393" operator="containsText" text="3- Bajo">
      <formula>NOT(ISERROR(SEARCH("3- Bajo",H35)))</formula>
    </cfRule>
    <cfRule type="containsText" dxfId="2108" priority="394" operator="containsText" text="4- Bajo">
      <formula>NOT(ISERROR(SEARCH("4- Bajo",H35)))</formula>
    </cfRule>
    <cfRule type="containsText" dxfId="2107" priority="395" operator="containsText" text="1- Bajo">
      <formula>NOT(ISERROR(SEARCH("1- Bajo",H35)))</formula>
    </cfRule>
  </conditionalFormatting>
  <conditionalFormatting sqref="A35 C35:E35">
    <cfRule type="containsText" dxfId="2106" priority="384" operator="containsText" text="3- Moderado">
      <formula>NOT(ISERROR(SEARCH("3- Moderado",A35)))</formula>
    </cfRule>
    <cfRule type="containsText" dxfId="2105" priority="385" operator="containsText" text="6- Moderado">
      <formula>NOT(ISERROR(SEARCH("6- Moderado",A35)))</formula>
    </cfRule>
    <cfRule type="containsText" dxfId="2104" priority="386" operator="containsText" text="4- Moderado">
      <formula>NOT(ISERROR(SEARCH("4- Moderado",A35)))</formula>
    </cfRule>
    <cfRule type="containsText" dxfId="2103" priority="387" operator="containsText" text="3- Bajo">
      <formula>NOT(ISERROR(SEARCH("3- Bajo",A35)))</formula>
    </cfRule>
    <cfRule type="containsText" dxfId="2102" priority="388" operator="containsText" text="4- Bajo">
      <formula>NOT(ISERROR(SEARCH("4- Bajo",A35)))</formula>
    </cfRule>
    <cfRule type="containsText" dxfId="2101" priority="389" operator="containsText" text="1- Bajo">
      <formula>NOT(ISERROR(SEARCH("1- Bajo",A35)))</formula>
    </cfRule>
  </conditionalFormatting>
  <conditionalFormatting sqref="F35:G35">
    <cfRule type="containsText" dxfId="2100" priority="378" operator="containsText" text="3- Moderado">
      <formula>NOT(ISERROR(SEARCH("3- Moderado",F35)))</formula>
    </cfRule>
    <cfRule type="containsText" dxfId="2099" priority="379" operator="containsText" text="6- Moderado">
      <formula>NOT(ISERROR(SEARCH("6- Moderado",F35)))</formula>
    </cfRule>
    <cfRule type="containsText" dxfId="2098" priority="380" operator="containsText" text="4- Moderado">
      <formula>NOT(ISERROR(SEARCH("4- Moderado",F35)))</formula>
    </cfRule>
    <cfRule type="containsText" dxfId="2097" priority="381" operator="containsText" text="3- Bajo">
      <formula>NOT(ISERROR(SEARCH("3- Bajo",F35)))</formula>
    </cfRule>
    <cfRule type="containsText" dxfId="2096" priority="382" operator="containsText" text="4- Bajo">
      <formula>NOT(ISERROR(SEARCH("4- Bajo",F35)))</formula>
    </cfRule>
    <cfRule type="containsText" dxfId="2095" priority="383" operator="containsText" text="1- Bajo">
      <formula>NOT(ISERROR(SEARCH("1- Bajo",F35)))</formula>
    </cfRule>
  </conditionalFormatting>
  <conditionalFormatting sqref="J35:J39">
    <cfRule type="containsText" dxfId="2094" priority="373" operator="containsText" text="Bajo">
      <formula>NOT(ISERROR(SEARCH("Bajo",J35)))</formula>
    </cfRule>
    <cfRule type="containsText" dxfId="2093" priority="374" operator="containsText" text="Moderado">
      <formula>NOT(ISERROR(SEARCH("Moderado",J35)))</formula>
    </cfRule>
    <cfRule type="containsText" dxfId="2092" priority="375" operator="containsText" text="Alto">
      <formula>NOT(ISERROR(SEARCH("Alto",J35)))</formula>
    </cfRule>
    <cfRule type="containsText" dxfId="2091"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2090" priority="348" operator="containsText" text="Moderado">
      <formula>NOT(ISERROR(SEARCH("Moderado",M35)))</formula>
    </cfRule>
    <cfRule type="containsText" dxfId="2089" priority="368" operator="containsText" text="Bajo">
      <formula>NOT(ISERROR(SEARCH("Bajo",M35)))</formula>
    </cfRule>
    <cfRule type="containsText" dxfId="2088" priority="369" operator="containsText" text="Moderado">
      <formula>NOT(ISERROR(SEARCH("Moderado",M35)))</formula>
    </cfRule>
    <cfRule type="containsText" dxfId="2087" priority="370" operator="containsText" text="Alto">
      <formula>NOT(ISERROR(SEARCH("Alto",M35)))</formula>
    </cfRule>
    <cfRule type="containsText" dxfId="2086"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2085" priority="362" operator="containsText" text="3- Moderado">
      <formula>NOT(ISERROR(SEARCH("3- Moderado",N35)))</formula>
    </cfRule>
    <cfRule type="containsText" dxfId="2084" priority="363" operator="containsText" text="6- Moderado">
      <formula>NOT(ISERROR(SEARCH("6- Moderado",N35)))</formula>
    </cfRule>
    <cfRule type="containsText" dxfId="2083" priority="364" operator="containsText" text="4- Moderado">
      <formula>NOT(ISERROR(SEARCH("4- Moderado",N35)))</formula>
    </cfRule>
    <cfRule type="containsText" dxfId="2082" priority="365" operator="containsText" text="3- Bajo">
      <formula>NOT(ISERROR(SEARCH("3- Bajo",N35)))</formula>
    </cfRule>
    <cfRule type="containsText" dxfId="2081" priority="366" operator="containsText" text="4- Bajo">
      <formula>NOT(ISERROR(SEARCH("4- Bajo",N35)))</formula>
    </cfRule>
    <cfRule type="containsText" dxfId="2080" priority="367" operator="containsText" text="1- Bajo">
      <formula>NOT(ISERROR(SEARCH("1- Bajo",N35)))</formula>
    </cfRule>
  </conditionalFormatting>
  <conditionalFormatting sqref="H35:H39">
    <cfRule type="containsText" dxfId="2079" priority="349" operator="containsText" text="Muy Alta">
      <formula>NOT(ISERROR(SEARCH("Muy Alta",H35)))</formula>
    </cfRule>
    <cfRule type="containsText" dxfId="2078" priority="350" operator="containsText" text="Alta">
      <formula>NOT(ISERROR(SEARCH("Alta",H35)))</formula>
    </cfRule>
    <cfRule type="containsText" dxfId="2077" priority="351" operator="containsText" text="Muy Alta">
      <formula>NOT(ISERROR(SEARCH("Muy Alta",H35)))</formula>
    </cfRule>
    <cfRule type="containsText" dxfId="2076" priority="356" operator="containsText" text="Muy Baja">
      <formula>NOT(ISERROR(SEARCH("Muy Baja",H35)))</formula>
    </cfRule>
    <cfRule type="containsText" dxfId="2075" priority="357" operator="containsText" text="Baja">
      <formula>NOT(ISERROR(SEARCH("Baja",H35)))</formula>
    </cfRule>
    <cfRule type="containsText" dxfId="2074" priority="358" operator="containsText" text="Media">
      <formula>NOT(ISERROR(SEARCH("Media",H35)))</formula>
    </cfRule>
    <cfRule type="containsText" dxfId="2073" priority="359" operator="containsText" text="Alta">
      <formula>NOT(ISERROR(SEARCH("Alta",H35)))</formula>
    </cfRule>
    <cfRule type="containsText" dxfId="2072" priority="361" operator="containsText" text="Muy Alta">
      <formula>NOT(ISERROR(SEARCH("Muy Alta",H35)))</formula>
    </cfRule>
  </conditionalFormatting>
  <conditionalFormatting sqref="I35:I39">
    <cfRule type="containsText" dxfId="2071" priority="352" operator="containsText" text="Catastrófico">
      <formula>NOT(ISERROR(SEARCH("Catastrófico",I35)))</formula>
    </cfRule>
    <cfRule type="containsText" dxfId="2070" priority="353" operator="containsText" text="Mayor">
      <formula>NOT(ISERROR(SEARCH("Mayor",I35)))</formula>
    </cfRule>
    <cfRule type="containsText" dxfId="2069" priority="354" operator="containsText" text="Menor">
      <formula>NOT(ISERROR(SEARCH("Menor",I35)))</formula>
    </cfRule>
    <cfRule type="containsText" dxfId="2068" priority="355" operator="containsText" text="Leve">
      <formula>NOT(ISERROR(SEARCH("Leve",I35)))</formula>
    </cfRule>
    <cfRule type="containsText" dxfId="2067" priority="360" operator="containsText" text="Moderado">
      <formula>NOT(ISERROR(SEARCH("Moderado",I35)))</formula>
    </cfRule>
  </conditionalFormatting>
  <conditionalFormatting sqref="K35:K39">
    <cfRule type="containsText" dxfId="2066" priority="347" operator="containsText" text="Media">
      <formula>NOT(ISERROR(SEARCH("Media",K35)))</formula>
    </cfRule>
  </conditionalFormatting>
  <conditionalFormatting sqref="L35:L39">
    <cfRule type="containsText" dxfId="2065" priority="346" operator="containsText" text="Moderado">
      <formula>NOT(ISERROR(SEARCH("Moderado",L35)))</formula>
    </cfRule>
  </conditionalFormatting>
  <conditionalFormatting sqref="J35:J39">
    <cfRule type="containsText" dxfId="2064" priority="345" operator="containsText" text="Moderado">
      <formula>NOT(ISERROR(SEARCH("Moderado",J35)))</formula>
    </cfRule>
  </conditionalFormatting>
  <conditionalFormatting sqref="J35:J39">
    <cfRule type="containsText" dxfId="2063" priority="343" operator="containsText" text="Bajo">
      <formula>NOT(ISERROR(SEARCH("Bajo",J35)))</formula>
    </cfRule>
    <cfRule type="containsText" dxfId="2062" priority="344" operator="containsText" text="Extremo">
      <formula>NOT(ISERROR(SEARCH("Extremo",J35)))</formula>
    </cfRule>
  </conditionalFormatting>
  <conditionalFormatting sqref="K35:K39">
    <cfRule type="containsText" dxfId="2061" priority="341" operator="containsText" text="Baja">
      <formula>NOT(ISERROR(SEARCH("Baja",K35)))</formula>
    </cfRule>
    <cfRule type="containsText" dxfId="2060" priority="342" operator="containsText" text="Muy Baja">
      <formula>NOT(ISERROR(SEARCH("Muy Baja",K35)))</formula>
    </cfRule>
  </conditionalFormatting>
  <conditionalFormatting sqref="K35:K39">
    <cfRule type="containsText" dxfId="2059" priority="339" operator="containsText" text="Muy Alta">
      <formula>NOT(ISERROR(SEARCH("Muy Alta",K35)))</formula>
    </cfRule>
    <cfRule type="containsText" dxfId="2058" priority="340" operator="containsText" text="Alta">
      <formula>NOT(ISERROR(SEARCH("Alta",K35)))</formula>
    </cfRule>
  </conditionalFormatting>
  <conditionalFormatting sqref="L35:L39">
    <cfRule type="containsText" dxfId="2057" priority="335" operator="containsText" text="Catastrófico">
      <formula>NOT(ISERROR(SEARCH("Catastrófico",L35)))</formula>
    </cfRule>
    <cfRule type="containsText" dxfId="2056" priority="336" operator="containsText" text="Mayor">
      <formula>NOT(ISERROR(SEARCH("Mayor",L35)))</formula>
    </cfRule>
    <cfRule type="containsText" dxfId="2055" priority="337" operator="containsText" text="Menor">
      <formula>NOT(ISERROR(SEARCH("Menor",L35)))</formula>
    </cfRule>
    <cfRule type="containsText" dxfId="2054" priority="338" operator="containsText" text="Leve">
      <formula>NOT(ISERROR(SEARCH("Leve",L35)))</formula>
    </cfRule>
  </conditionalFormatting>
  <conditionalFormatting sqref="K40:L40">
    <cfRule type="containsText" dxfId="2053" priority="329" operator="containsText" text="3- Moderado">
      <formula>NOT(ISERROR(SEARCH("3- Moderado",K40)))</formula>
    </cfRule>
    <cfRule type="containsText" dxfId="2052" priority="330" operator="containsText" text="6- Moderado">
      <formula>NOT(ISERROR(SEARCH("6- Moderado",K40)))</formula>
    </cfRule>
    <cfRule type="containsText" dxfId="2051" priority="331" operator="containsText" text="4- Moderado">
      <formula>NOT(ISERROR(SEARCH("4- Moderado",K40)))</formula>
    </cfRule>
    <cfRule type="containsText" dxfId="2050" priority="332" operator="containsText" text="3- Bajo">
      <formula>NOT(ISERROR(SEARCH("3- Bajo",K40)))</formula>
    </cfRule>
    <cfRule type="containsText" dxfId="2049" priority="333" operator="containsText" text="4- Bajo">
      <formula>NOT(ISERROR(SEARCH("4- Bajo",K40)))</formula>
    </cfRule>
    <cfRule type="containsText" dxfId="2048" priority="334" operator="containsText" text="1- Bajo">
      <formula>NOT(ISERROR(SEARCH("1- Bajo",K40)))</formula>
    </cfRule>
  </conditionalFormatting>
  <conditionalFormatting sqref="H40:I40">
    <cfRule type="containsText" dxfId="2047" priority="323" operator="containsText" text="3- Moderado">
      <formula>NOT(ISERROR(SEARCH("3- Moderado",H40)))</formula>
    </cfRule>
    <cfRule type="containsText" dxfId="2046" priority="324" operator="containsText" text="6- Moderado">
      <formula>NOT(ISERROR(SEARCH("6- Moderado",H40)))</formula>
    </cfRule>
    <cfRule type="containsText" dxfId="2045" priority="325" operator="containsText" text="4- Moderado">
      <formula>NOT(ISERROR(SEARCH("4- Moderado",H40)))</formula>
    </cfRule>
    <cfRule type="containsText" dxfId="2044" priority="326" operator="containsText" text="3- Bajo">
      <formula>NOT(ISERROR(SEARCH("3- Bajo",H40)))</formula>
    </cfRule>
    <cfRule type="containsText" dxfId="2043" priority="327" operator="containsText" text="4- Bajo">
      <formula>NOT(ISERROR(SEARCH("4- Bajo",H40)))</formula>
    </cfRule>
    <cfRule type="containsText" dxfId="2042" priority="328" operator="containsText" text="1- Bajo">
      <formula>NOT(ISERROR(SEARCH("1- Bajo",H40)))</formula>
    </cfRule>
  </conditionalFormatting>
  <conditionalFormatting sqref="A40 C40:E40">
    <cfRule type="containsText" dxfId="2041" priority="317" operator="containsText" text="3- Moderado">
      <formula>NOT(ISERROR(SEARCH("3- Moderado",A40)))</formula>
    </cfRule>
    <cfRule type="containsText" dxfId="2040" priority="318" operator="containsText" text="6- Moderado">
      <formula>NOT(ISERROR(SEARCH("6- Moderado",A40)))</formula>
    </cfRule>
    <cfRule type="containsText" dxfId="2039" priority="319" operator="containsText" text="4- Moderado">
      <formula>NOT(ISERROR(SEARCH("4- Moderado",A40)))</formula>
    </cfRule>
    <cfRule type="containsText" dxfId="2038" priority="320" operator="containsText" text="3- Bajo">
      <formula>NOT(ISERROR(SEARCH("3- Bajo",A40)))</formula>
    </cfRule>
    <cfRule type="containsText" dxfId="2037" priority="321" operator="containsText" text="4- Bajo">
      <formula>NOT(ISERROR(SEARCH("4- Bajo",A40)))</formula>
    </cfRule>
    <cfRule type="containsText" dxfId="2036" priority="322" operator="containsText" text="1- Bajo">
      <formula>NOT(ISERROR(SEARCH("1- Bajo",A40)))</formula>
    </cfRule>
  </conditionalFormatting>
  <conditionalFormatting sqref="F40:G40">
    <cfRule type="containsText" dxfId="2035" priority="311" operator="containsText" text="3- Moderado">
      <formula>NOT(ISERROR(SEARCH("3- Moderado",F40)))</formula>
    </cfRule>
    <cfRule type="containsText" dxfId="2034" priority="312" operator="containsText" text="6- Moderado">
      <formula>NOT(ISERROR(SEARCH("6- Moderado",F40)))</formula>
    </cfRule>
    <cfRule type="containsText" dxfId="2033" priority="313" operator="containsText" text="4- Moderado">
      <formula>NOT(ISERROR(SEARCH("4- Moderado",F40)))</formula>
    </cfRule>
    <cfRule type="containsText" dxfId="2032" priority="314" operator="containsText" text="3- Bajo">
      <formula>NOT(ISERROR(SEARCH("3- Bajo",F40)))</formula>
    </cfRule>
    <cfRule type="containsText" dxfId="2031" priority="315" operator="containsText" text="4- Bajo">
      <formula>NOT(ISERROR(SEARCH("4- Bajo",F40)))</formula>
    </cfRule>
    <cfRule type="containsText" dxfId="2030" priority="316" operator="containsText" text="1- Bajo">
      <formula>NOT(ISERROR(SEARCH("1- Bajo",F40)))</formula>
    </cfRule>
  </conditionalFormatting>
  <conditionalFormatting sqref="J40:J44">
    <cfRule type="containsText" dxfId="2029" priority="306" operator="containsText" text="Bajo">
      <formula>NOT(ISERROR(SEARCH("Bajo",J40)))</formula>
    </cfRule>
    <cfRule type="containsText" dxfId="2028" priority="307" operator="containsText" text="Moderado">
      <formula>NOT(ISERROR(SEARCH("Moderado",J40)))</formula>
    </cfRule>
    <cfRule type="containsText" dxfId="2027" priority="308" operator="containsText" text="Alto">
      <formula>NOT(ISERROR(SEARCH("Alto",J40)))</formula>
    </cfRule>
    <cfRule type="containsText" dxfId="2026"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2025" priority="281" operator="containsText" text="Moderado">
      <formula>NOT(ISERROR(SEARCH("Moderado",M40)))</formula>
    </cfRule>
    <cfRule type="containsText" dxfId="2024" priority="301" operator="containsText" text="Bajo">
      <formula>NOT(ISERROR(SEARCH("Bajo",M40)))</formula>
    </cfRule>
    <cfRule type="containsText" dxfId="2023" priority="302" operator="containsText" text="Moderado">
      <formula>NOT(ISERROR(SEARCH("Moderado",M40)))</formula>
    </cfRule>
    <cfRule type="containsText" dxfId="2022" priority="303" operator="containsText" text="Alto">
      <formula>NOT(ISERROR(SEARCH("Alto",M40)))</formula>
    </cfRule>
    <cfRule type="containsText" dxfId="2021"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2020" priority="295" operator="containsText" text="3- Moderado">
      <formula>NOT(ISERROR(SEARCH("3- Moderado",N40)))</formula>
    </cfRule>
    <cfRule type="containsText" dxfId="2019" priority="296" operator="containsText" text="6- Moderado">
      <formula>NOT(ISERROR(SEARCH("6- Moderado",N40)))</formula>
    </cfRule>
    <cfRule type="containsText" dxfId="2018" priority="297" operator="containsText" text="4- Moderado">
      <formula>NOT(ISERROR(SEARCH("4- Moderado",N40)))</formula>
    </cfRule>
    <cfRule type="containsText" dxfId="2017" priority="298" operator="containsText" text="3- Bajo">
      <formula>NOT(ISERROR(SEARCH("3- Bajo",N40)))</formula>
    </cfRule>
    <cfRule type="containsText" dxfId="2016" priority="299" operator="containsText" text="4- Bajo">
      <formula>NOT(ISERROR(SEARCH("4- Bajo",N40)))</formula>
    </cfRule>
    <cfRule type="containsText" dxfId="2015" priority="300" operator="containsText" text="1- Bajo">
      <formula>NOT(ISERROR(SEARCH("1- Bajo",N40)))</formula>
    </cfRule>
  </conditionalFormatting>
  <conditionalFormatting sqref="H40:H44">
    <cfRule type="containsText" dxfId="2014" priority="282" operator="containsText" text="Muy Alta">
      <formula>NOT(ISERROR(SEARCH("Muy Alta",H40)))</formula>
    </cfRule>
    <cfRule type="containsText" dxfId="2013" priority="283" operator="containsText" text="Alta">
      <formula>NOT(ISERROR(SEARCH("Alta",H40)))</formula>
    </cfRule>
    <cfRule type="containsText" dxfId="2012" priority="284" operator="containsText" text="Muy Alta">
      <formula>NOT(ISERROR(SEARCH("Muy Alta",H40)))</formula>
    </cfRule>
    <cfRule type="containsText" dxfId="2011" priority="289" operator="containsText" text="Muy Baja">
      <formula>NOT(ISERROR(SEARCH("Muy Baja",H40)))</formula>
    </cfRule>
    <cfRule type="containsText" dxfId="2010" priority="290" operator="containsText" text="Baja">
      <formula>NOT(ISERROR(SEARCH("Baja",H40)))</formula>
    </cfRule>
    <cfRule type="containsText" dxfId="2009" priority="291" operator="containsText" text="Media">
      <formula>NOT(ISERROR(SEARCH("Media",H40)))</formula>
    </cfRule>
    <cfRule type="containsText" dxfId="2008" priority="292" operator="containsText" text="Alta">
      <formula>NOT(ISERROR(SEARCH("Alta",H40)))</formula>
    </cfRule>
    <cfRule type="containsText" dxfId="2007" priority="294" operator="containsText" text="Muy Alta">
      <formula>NOT(ISERROR(SEARCH("Muy Alta",H40)))</formula>
    </cfRule>
  </conditionalFormatting>
  <conditionalFormatting sqref="I40:I44">
    <cfRule type="containsText" dxfId="2006" priority="285" operator="containsText" text="Catastrófico">
      <formula>NOT(ISERROR(SEARCH("Catastrófico",I40)))</formula>
    </cfRule>
    <cfRule type="containsText" dxfId="2005" priority="286" operator="containsText" text="Mayor">
      <formula>NOT(ISERROR(SEARCH("Mayor",I40)))</formula>
    </cfRule>
    <cfRule type="containsText" dxfId="2004" priority="287" operator="containsText" text="Menor">
      <formula>NOT(ISERROR(SEARCH("Menor",I40)))</formula>
    </cfRule>
    <cfRule type="containsText" dxfId="2003" priority="288" operator="containsText" text="Leve">
      <formula>NOT(ISERROR(SEARCH("Leve",I40)))</formula>
    </cfRule>
    <cfRule type="containsText" dxfId="2002" priority="293" operator="containsText" text="Moderado">
      <formula>NOT(ISERROR(SEARCH("Moderado",I40)))</formula>
    </cfRule>
  </conditionalFormatting>
  <conditionalFormatting sqref="K40:K44">
    <cfRule type="containsText" dxfId="2001" priority="280" operator="containsText" text="Media">
      <formula>NOT(ISERROR(SEARCH("Media",K40)))</formula>
    </cfRule>
  </conditionalFormatting>
  <conditionalFormatting sqref="L40:L44">
    <cfRule type="containsText" dxfId="2000" priority="279" operator="containsText" text="Moderado">
      <formula>NOT(ISERROR(SEARCH("Moderado",L40)))</formula>
    </cfRule>
  </conditionalFormatting>
  <conditionalFormatting sqref="J40:J44">
    <cfRule type="containsText" dxfId="1999" priority="278" operator="containsText" text="Moderado">
      <formula>NOT(ISERROR(SEARCH("Moderado",J40)))</formula>
    </cfRule>
  </conditionalFormatting>
  <conditionalFormatting sqref="J40:J44">
    <cfRule type="containsText" dxfId="1998" priority="276" operator="containsText" text="Bajo">
      <formula>NOT(ISERROR(SEARCH("Bajo",J40)))</formula>
    </cfRule>
    <cfRule type="containsText" dxfId="1997" priority="277" operator="containsText" text="Extremo">
      <formula>NOT(ISERROR(SEARCH("Extremo",J40)))</formula>
    </cfRule>
  </conditionalFormatting>
  <conditionalFormatting sqref="K40:K44">
    <cfRule type="containsText" dxfId="1996" priority="274" operator="containsText" text="Baja">
      <formula>NOT(ISERROR(SEARCH("Baja",K40)))</formula>
    </cfRule>
    <cfRule type="containsText" dxfId="1995" priority="275" operator="containsText" text="Muy Baja">
      <formula>NOT(ISERROR(SEARCH("Muy Baja",K40)))</formula>
    </cfRule>
  </conditionalFormatting>
  <conditionalFormatting sqref="K40:K44">
    <cfRule type="containsText" dxfId="1994" priority="272" operator="containsText" text="Muy Alta">
      <formula>NOT(ISERROR(SEARCH("Muy Alta",K40)))</formula>
    </cfRule>
    <cfRule type="containsText" dxfId="1993" priority="273" operator="containsText" text="Alta">
      <formula>NOT(ISERROR(SEARCH("Alta",K40)))</formula>
    </cfRule>
  </conditionalFormatting>
  <conditionalFormatting sqref="L40:L44">
    <cfRule type="containsText" dxfId="1992" priority="268" operator="containsText" text="Catastrófico">
      <formula>NOT(ISERROR(SEARCH("Catastrófico",L40)))</formula>
    </cfRule>
    <cfRule type="containsText" dxfId="1991" priority="269" operator="containsText" text="Mayor">
      <formula>NOT(ISERROR(SEARCH("Mayor",L40)))</formula>
    </cfRule>
    <cfRule type="containsText" dxfId="1990" priority="270" operator="containsText" text="Menor">
      <formula>NOT(ISERROR(SEARCH("Menor",L40)))</formula>
    </cfRule>
    <cfRule type="containsText" dxfId="1989" priority="271" operator="containsText" text="Leve">
      <formula>NOT(ISERROR(SEARCH("Leve",L40)))</formula>
    </cfRule>
  </conditionalFormatting>
  <conditionalFormatting sqref="K45:L45">
    <cfRule type="containsText" dxfId="1988" priority="262" operator="containsText" text="3- Moderado">
      <formula>NOT(ISERROR(SEARCH("3- Moderado",K45)))</formula>
    </cfRule>
    <cfRule type="containsText" dxfId="1987" priority="263" operator="containsText" text="6- Moderado">
      <formula>NOT(ISERROR(SEARCH("6- Moderado",K45)))</formula>
    </cfRule>
    <cfRule type="containsText" dxfId="1986" priority="264" operator="containsText" text="4- Moderado">
      <formula>NOT(ISERROR(SEARCH("4- Moderado",K45)))</formula>
    </cfRule>
    <cfRule type="containsText" dxfId="1985" priority="265" operator="containsText" text="3- Bajo">
      <formula>NOT(ISERROR(SEARCH("3- Bajo",K45)))</formula>
    </cfRule>
    <cfRule type="containsText" dxfId="1984" priority="266" operator="containsText" text="4- Bajo">
      <formula>NOT(ISERROR(SEARCH("4- Bajo",K45)))</formula>
    </cfRule>
    <cfRule type="containsText" dxfId="1983" priority="267" operator="containsText" text="1- Bajo">
      <formula>NOT(ISERROR(SEARCH("1- Bajo",K45)))</formula>
    </cfRule>
  </conditionalFormatting>
  <conditionalFormatting sqref="H45:I45">
    <cfRule type="containsText" dxfId="1982" priority="256" operator="containsText" text="3- Moderado">
      <formula>NOT(ISERROR(SEARCH("3- Moderado",H45)))</formula>
    </cfRule>
    <cfRule type="containsText" dxfId="1981" priority="257" operator="containsText" text="6- Moderado">
      <formula>NOT(ISERROR(SEARCH("6- Moderado",H45)))</formula>
    </cfRule>
    <cfRule type="containsText" dxfId="1980" priority="258" operator="containsText" text="4- Moderado">
      <formula>NOT(ISERROR(SEARCH("4- Moderado",H45)))</formula>
    </cfRule>
    <cfRule type="containsText" dxfId="1979" priority="259" operator="containsText" text="3- Bajo">
      <formula>NOT(ISERROR(SEARCH("3- Bajo",H45)))</formula>
    </cfRule>
    <cfRule type="containsText" dxfId="1978" priority="260" operator="containsText" text="4- Bajo">
      <formula>NOT(ISERROR(SEARCH("4- Bajo",H45)))</formula>
    </cfRule>
    <cfRule type="containsText" dxfId="1977" priority="261" operator="containsText" text="1- Bajo">
      <formula>NOT(ISERROR(SEARCH("1- Bajo",H45)))</formula>
    </cfRule>
  </conditionalFormatting>
  <conditionalFormatting sqref="A45 C45:E45">
    <cfRule type="containsText" dxfId="1976" priority="250" operator="containsText" text="3- Moderado">
      <formula>NOT(ISERROR(SEARCH("3- Moderado",A45)))</formula>
    </cfRule>
    <cfRule type="containsText" dxfId="1975" priority="251" operator="containsText" text="6- Moderado">
      <formula>NOT(ISERROR(SEARCH("6- Moderado",A45)))</formula>
    </cfRule>
    <cfRule type="containsText" dxfId="1974" priority="252" operator="containsText" text="4- Moderado">
      <formula>NOT(ISERROR(SEARCH("4- Moderado",A45)))</formula>
    </cfRule>
    <cfRule type="containsText" dxfId="1973" priority="253" operator="containsText" text="3- Bajo">
      <formula>NOT(ISERROR(SEARCH("3- Bajo",A45)))</formula>
    </cfRule>
    <cfRule type="containsText" dxfId="1972" priority="254" operator="containsText" text="4- Bajo">
      <formula>NOT(ISERROR(SEARCH("4- Bajo",A45)))</formula>
    </cfRule>
    <cfRule type="containsText" dxfId="1971" priority="255" operator="containsText" text="1- Bajo">
      <formula>NOT(ISERROR(SEARCH("1- Bajo",A45)))</formula>
    </cfRule>
  </conditionalFormatting>
  <conditionalFormatting sqref="F45:G45">
    <cfRule type="containsText" dxfId="1970" priority="244" operator="containsText" text="3- Moderado">
      <formula>NOT(ISERROR(SEARCH("3- Moderado",F45)))</formula>
    </cfRule>
    <cfRule type="containsText" dxfId="1969" priority="245" operator="containsText" text="6- Moderado">
      <formula>NOT(ISERROR(SEARCH("6- Moderado",F45)))</formula>
    </cfRule>
    <cfRule type="containsText" dxfId="1968" priority="246" operator="containsText" text="4- Moderado">
      <formula>NOT(ISERROR(SEARCH("4- Moderado",F45)))</formula>
    </cfRule>
    <cfRule type="containsText" dxfId="1967" priority="247" operator="containsText" text="3- Bajo">
      <formula>NOT(ISERROR(SEARCH("3- Bajo",F45)))</formula>
    </cfRule>
    <cfRule type="containsText" dxfId="1966" priority="248" operator="containsText" text="4- Bajo">
      <formula>NOT(ISERROR(SEARCH("4- Bajo",F45)))</formula>
    </cfRule>
    <cfRule type="containsText" dxfId="1965" priority="249" operator="containsText" text="1- Bajo">
      <formula>NOT(ISERROR(SEARCH("1- Bajo",F45)))</formula>
    </cfRule>
  </conditionalFormatting>
  <conditionalFormatting sqref="J45:J49">
    <cfRule type="containsText" dxfId="1964" priority="239" operator="containsText" text="Bajo">
      <formula>NOT(ISERROR(SEARCH("Bajo",J45)))</formula>
    </cfRule>
    <cfRule type="containsText" dxfId="1963" priority="240" operator="containsText" text="Moderado">
      <formula>NOT(ISERROR(SEARCH("Moderado",J45)))</formula>
    </cfRule>
    <cfRule type="containsText" dxfId="1962" priority="241" operator="containsText" text="Alto">
      <formula>NOT(ISERROR(SEARCH("Alto",J45)))</formula>
    </cfRule>
    <cfRule type="containsText" dxfId="1961"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960" priority="214" operator="containsText" text="Moderado">
      <formula>NOT(ISERROR(SEARCH("Moderado",M45)))</formula>
    </cfRule>
    <cfRule type="containsText" dxfId="1959" priority="234" operator="containsText" text="Bajo">
      <formula>NOT(ISERROR(SEARCH("Bajo",M45)))</formula>
    </cfRule>
    <cfRule type="containsText" dxfId="1958" priority="235" operator="containsText" text="Moderado">
      <formula>NOT(ISERROR(SEARCH("Moderado",M45)))</formula>
    </cfRule>
    <cfRule type="containsText" dxfId="1957" priority="236" operator="containsText" text="Alto">
      <formula>NOT(ISERROR(SEARCH("Alto",M45)))</formula>
    </cfRule>
    <cfRule type="containsText" dxfId="1956"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955" priority="228" operator="containsText" text="3- Moderado">
      <formula>NOT(ISERROR(SEARCH("3- Moderado",N45)))</formula>
    </cfRule>
    <cfRule type="containsText" dxfId="1954" priority="229" operator="containsText" text="6- Moderado">
      <formula>NOT(ISERROR(SEARCH("6- Moderado",N45)))</formula>
    </cfRule>
    <cfRule type="containsText" dxfId="1953" priority="230" operator="containsText" text="4- Moderado">
      <formula>NOT(ISERROR(SEARCH("4- Moderado",N45)))</formula>
    </cfRule>
    <cfRule type="containsText" dxfId="1952" priority="231" operator="containsText" text="3- Bajo">
      <formula>NOT(ISERROR(SEARCH("3- Bajo",N45)))</formula>
    </cfRule>
    <cfRule type="containsText" dxfId="1951" priority="232" operator="containsText" text="4- Bajo">
      <formula>NOT(ISERROR(SEARCH("4- Bajo",N45)))</formula>
    </cfRule>
    <cfRule type="containsText" dxfId="1950" priority="233" operator="containsText" text="1- Bajo">
      <formula>NOT(ISERROR(SEARCH("1- Bajo",N45)))</formula>
    </cfRule>
  </conditionalFormatting>
  <conditionalFormatting sqref="H45:H49">
    <cfRule type="containsText" dxfId="1949" priority="215" operator="containsText" text="Muy Alta">
      <formula>NOT(ISERROR(SEARCH("Muy Alta",H45)))</formula>
    </cfRule>
    <cfRule type="containsText" dxfId="1948" priority="216" operator="containsText" text="Alta">
      <formula>NOT(ISERROR(SEARCH("Alta",H45)))</formula>
    </cfRule>
    <cfRule type="containsText" dxfId="1947" priority="217" operator="containsText" text="Muy Alta">
      <formula>NOT(ISERROR(SEARCH("Muy Alta",H45)))</formula>
    </cfRule>
    <cfRule type="containsText" dxfId="1946" priority="222" operator="containsText" text="Muy Baja">
      <formula>NOT(ISERROR(SEARCH("Muy Baja",H45)))</formula>
    </cfRule>
    <cfRule type="containsText" dxfId="1945" priority="223" operator="containsText" text="Baja">
      <formula>NOT(ISERROR(SEARCH("Baja",H45)))</formula>
    </cfRule>
    <cfRule type="containsText" dxfId="1944" priority="224" operator="containsText" text="Media">
      <formula>NOT(ISERROR(SEARCH("Media",H45)))</formula>
    </cfRule>
    <cfRule type="containsText" dxfId="1943" priority="225" operator="containsText" text="Alta">
      <formula>NOT(ISERROR(SEARCH("Alta",H45)))</formula>
    </cfRule>
    <cfRule type="containsText" dxfId="1942" priority="227" operator="containsText" text="Muy Alta">
      <formula>NOT(ISERROR(SEARCH("Muy Alta",H45)))</formula>
    </cfRule>
  </conditionalFormatting>
  <conditionalFormatting sqref="I45:I49">
    <cfRule type="containsText" dxfId="1941" priority="218" operator="containsText" text="Catastrófico">
      <formula>NOT(ISERROR(SEARCH("Catastrófico",I45)))</formula>
    </cfRule>
    <cfRule type="containsText" dxfId="1940" priority="219" operator="containsText" text="Mayor">
      <formula>NOT(ISERROR(SEARCH("Mayor",I45)))</formula>
    </cfRule>
    <cfRule type="containsText" dxfId="1939" priority="220" operator="containsText" text="Menor">
      <formula>NOT(ISERROR(SEARCH("Menor",I45)))</formula>
    </cfRule>
    <cfRule type="containsText" dxfId="1938" priority="221" operator="containsText" text="Leve">
      <formula>NOT(ISERROR(SEARCH("Leve",I45)))</formula>
    </cfRule>
    <cfRule type="containsText" dxfId="1937" priority="226" operator="containsText" text="Moderado">
      <formula>NOT(ISERROR(SEARCH("Moderado",I45)))</formula>
    </cfRule>
  </conditionalFormatting>
  <conditionalFormatting sqref="K45:K49">
    <cfRule type="containsText" dxfId="1936" priority="213" operator="containsText" text="Media">
      <formula>NOT(ISERROR(SEARCH("Media",K45)))</formula>
    </cfRule>
  </conditionalFormatting>
  <conditionalFormatting sqref="L45:L49">
    <cfRule type="containsText" dxfId="1935" priority="212" operator="containsText" text="Moderado">
      <formula>NOT(ISERROR(SEARCH("Moderado",L45)))</formula>
    </cfRule>
  </conditionalFormatting>
  <conditionalFormatting sqref="J45:J49">
    <cfRule type="containsText" dxfId="1934" priority="211" operator="containsText" text="Moderado">
      <formula>NOT(ISERROR(SEARCH("Moderado",J45)))</formula>
    </cfRule>
  </conditionalFormatting>
  <conditionalFormatting sqref="J45:J49">
    <cfRule type="containsText" dxfId="1933" priority="209" operator="containsText" text="Bajo">
      <formula>NOT(ISERROR(SEARCH("Bajo",J45)))</formula>
    </cfRule>
    <cfRule type="containsText" dxfId="1932" priority="210" operator="containsText" text="Extremo">
      <formula>NOT(ISERROR(SEARCH("Extremo",J45)))</formula>
    </cfRule>
  </conditionalFormatting>
  <conditionalFormatting sqref="K45:K49">
    <cfRule type="containsText" dxfId="1931" priority="207" operator="containsText" text="Baja">
      <formula>NOT(ISERROR(SEARCH("Baja",K45)))</formula>
    </cfRule>
    <cfRule type="containsText" dxfId="1930" priority="208" operator="containsText" text="Muy Baja">
      <formula>NOT(ISERROR(SEARCH("Muy Baja",K45)))</formula>
    </cfRule>
  </conditionalFormatting>
  <conditionalFormatting sqref="K45:K49">
    <cfRule type="containsText" dxfId="1929" priority="205" operator="containsText" text="Muy Alta">
      <formula>NOT(ISERROR(SEARCH("Muy Alta",K45)))</formula>
    </cfRule>
    <cfRule type="containsText" dxfId="1928" priority="206" operator="containsText" text="Alta">
      <formula>NOT(ISERROR(SEARCH("Alta",K45)))</formula>
    </cfRule>
  </conditionalFormatting>
  <conditionalFormatting sqref="L45:L49">
    <cfRule type="containsText" dxfId="1927" priority="201" operator="containsText" text="Catastrófico">
      <formula>NOT(ISERROR(SEARCH("Catastrófico",L45)))</formula>
    </cfRule>
    <cfRule type="containsText" dxfId="1926" priority="202" operator="containsText" text="Mayor">
      <formula>NOT(ISERROR(SEARCH("Mayor",L45)))</formula>
    </cfRule>
    <cfRule type="containsText" dxfId="1925" priority="203" operator="containsText" text="Menor">
      <formula>NOT(ISERROR(SEARCH("Menor",L45)))</formula>
    </cfRule>
    <cfRule type="containsText" dxfId="1924" priority="204" operator="containsText" text="Leve">
      <formula>NOT(ISERROR(SEARCH("Leve",L45)))</formula>
    </cfRule>
  </conditionalFormatting>
  <conditionalFormatting sqref="K50:L50">
    <cfRule type="containsText" dxfId="1923" priority="195" operator="containsText" text="3- Moderado">
      <formula>NOT(ISERROR(SEARCH("3- Moderado",K50)))</formula>
    </cfRule>
    <cfRule type="containsText" dxfId="1922" priority="196" operator="containsText" text="6- Moderado">
      <formula>NOT(ISERROR(SEARCH("6- Moderado",K50)))</formula>
    </cfRule>
    <cfRule type="containsText" dxfId="1921" priority="197" operator="containsText" text="4- Moderado">
      <formula>NOT(ISERROR(SEARCH("4- Moderado",K50)))</formula>
    </cfRule>
    <cfRule type="containsText" dxfId="1920" priority="198" operator="containsText" text="3- Bajo">
      <formula>NOT(ISERROR(SEARCH("3- Bajo",K50)))</formula>
    </cfRule>
    <cfRule type="containsText" dxfId="1919" priority="199" operator="containsText" text="4- Bajo">
      <formula>NOT(ISERROR(SEARCH("4- Bajo",K50)))</formula>
    </cfRule>
    <cfRule type="containsText" dxfId="1918" priority="200" operator="containsText" text="1- Bajo">
      <formula>NOT(ISERROR(SEARCH("1- Bajo",K50)))</formula>
    </cfRule>
  </conditionalFormatting>
  <conditionalFormatting sqref="H50:I50">
    <cfRule type="containsText" dxfId="1917" priority="189" operator="containsText" text="3- Moderado">
      <formula>NOT(ISERROR(SEARCH("3- Moderado",H50)))</formula>
    </cfRule>
    <cfRule type="containsText" dxfId="1916" priority="190" operator="containsText" text="6- Moderado">
      <formula>NOT(ISERROR(SEARCH("6- Moderado",H50)))</formula>
    </cfRule>
    <cfRule type="containsText" dxfId="1915" priority="191" operator="containsText" text="4- Moderado">
      <formula>NOT(ISERROR(SEARCH("4- Moderado",H50)))</formula>
    </cfRule>
    <cfRule type="containsText" dxfId="1914" priority="192" operator="containsText" text="3- Bajo">
      <formula>NOT(ISERROR(SEARCH("3- Bajo",H50)))</formula>
    </cfRule>
    <cfRule type="containsText" dxfId="1913" priority="193" operator="containsText" text="4- Bajo">
      <formula>NOT(ISERROR(SEARCH("4- Bajo",H50)))</formula>
    </cfRule>
    <cfRule type="containsText" dxfId="1912" priority="194" operator="containsText" text="1- Bajo">
      <formula>NOT(ISERROR(SEARCH("1- Bajo",H50)))</formula>
    </cfRule>
  </conditionalFormatting>
  <conditionalFormatting sqref="A50 C50:E50">
    <cfRule type="containsText" dxfId="1911" priority="183" operator="containsText" text="3- Moderado">
      <formula>NOT(ISERROR(SEARCH("3- Moderado",A50)))</formula>
    </cfRule>
    <cfRule type="containsText" dxfId="1910" priority="184" operator="containsText" text="6- Moderado">
      <formula>NOT(ISERROR(SEARCH("6- Moderado",A50)))</formula>
    </cfRule>
    <cfRule type="containsText" dxfId="1909" priority="185" operator="containsText" text="4- Moderado">
      <formula>NOT(ISERROR(SEARCH("4- Moderado",A50)))</formula>
    </cfRule>
    <cfRule type="containsText" dxfId="1908" priority="186" operator="containsText" text="3- Bajo">
      <formula>NOT(ISERROR(SEARCH("3- Bajo",A50)))</formula>
    </cfRule>
    <cfRule type="containsText" dxfId="1907" priority="187" operator="containsText" text="4- Bajo">
      <formula>NOT(ISERROR(SEARCH("4- Bajo",A50)))</formula>
    </cfRule>
    <cfRule type="containsText" dxfId="1906" priority="188" operator="containsText" text="1- Bajo">
      <formula>NOT(ISERROR(SEARCH("1- Bajo",A50)))</formula>
    </cfRule>
  </conditionalFormatting>
  <conditionalFormatting sqref="F50:G50">
    <cfRule type="containsText" dxfId="1905" priority="177" operator="containsText" text="3- Moderado">
      <formula>NOT(ISERROR(SEARCH("3- Moderado",F50)))</formula>
    </cfRule>
    <cfRule type="containsText" dxfId="1904" priority="178" operator="containsText" text="6- Moderado">
      <formula>NOT(ISERROR(SEARCH("6- Moderado",F50)))</formula>
    </cfRule>
    <cfRule type="containsText" dxfId="1903" priority="179" operator="containsText" text="4- Moderado">
      <formula>NOT(ISERROR(SEARCH("4- Moderado",F50)))</formula>
    </cfRule>
    <cfRule type="containsText" dxfId="1902" priority="180" operator="containsText" text="3- Bajo">
      <formula>NOT(ISERROR(SEARCH("3- Bajo",F50)))</formula>
    </cfRule>
    <cfRule type="containsText" dxfId="1901" priority="181" operator="containsText" text="4- Bajo">
      <formula>NOT(ISERROR(SEARCH("4- Bajo",F50)))</formula>
    </cfRule>
    <cfRule type="containsText" dxfId="1900" priority="182" operator="containsText" text="1- Bajo">
      <formula>NOT(ISERROR(SEARCH("1- Bajo",F50)))</formula>
    </cfRule>
  </conditionalFormatting>
  <conditionalFormatting sqref="J50:J54">
    <cfRule type="containsText" dxfId="1899" priority="172" operator="containsText" text="Bajo">
      <formula>NOT(ISERROR(SEARCH("Bajo",J50)))</formula>
    </cfRule>
    <cfRule type="containsText" dxfId="1898" priority="173" operator="containsText" text="Moderado">
      <formula>NOT(ISERROR(SEARCH("Moderado",J50)))</formula>
    </cfRule>
    <cfRule type="containsText" dxfId="1897" priority="174" operator="containsText" text="Alto">
      <formula>NOT(ISERROR(SEARCH("Alto",J50)))</formula>
    </cfRule>
    <cfRule type="containsText" dxfId="1896"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895" priority="147" operator="containsText" text="Moderado">
      <formula>NOT(ISERROR(SEARCH("Moderado",M50)))</formula>
    </cfRule>
    <cfRule type="containsText" dxfId="1894" priority="167" operator="containsText" text="Bajo">
      <formula>NOT(ISERROR(SEARCH("Bajo",M50)))</formula>
    </cfRule>
    <cfRule type="containsText" dxfId="1893" priority="168" operator="containsText" text="Moderado">
      <formula>NOT(ISERROR(SEARCH("Moderado",M50)))</formula>
    </cfRule>
    <cfRule type="containsText" dxfId="1892" priority="169" operator="containsText" text="Alto">
      <formula>NOT(ISERROR(SEARCH("Alto",M50)))</formula>
    </cfRule>
    <cfRule type="containsText" dxfId="1891"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890" priority="161" operator="containsText" text="3- Moderado">
      <formula>NOT(ISERROR(SEARCH("3- Moderado",N50)))</formula>
    </cfRule>
    <cfRule type="containsText" dxfId="1889" priority="162" operator="containsText" text="6- Moderado">
      <formula>NOT(ISERROR(SEARCH("6- Moderado",N50)))</formula>
    </cfRule>
    <cfRule type="containsText" dxfId="1888" priority="163" operator="containsText" text="4- Moderado">
      <formula>NOT(ISERROR(SEARCH("4- Moderado",N50)))</formula>
    </cfRule>
    <cfRule type="containsText" dxfId="1887" priority="164" operator="containsText" text="3- Bajo">
      <formula>NOT(ISERROR(SEARCH("3- Bajo",N50)))</formula>
    </cfRule>
    <cfRule type="containsText" dxfId="1886" priority="165" operator="containsText" text="4- Bajo">
      <formula>NOT(ISERROR(SEARCH("4- Bajo",N50)))</formula>
    </cfRule>
    <cfRule type="containsText" dxfId="1885" priority="166" operator="containsText" text="1- Bajo">
      <formula>NOT(ISERROR(SEARCH("1- Bajo",N50)))</formula>
    </cfRule>
  </conditionalFormatting>
  <conditionalFormatting sqref="H50:H54">
    <cfRule type="containsText" dxfId="1884" priority="148" operator="containsText" text="Muy Alta">
      <formula>NOT(ISERROR(SEARCH("Muy Alta",H50)))</formula>
    </cfRule>
    <cfRule type="containsText" dxfId="1883" priority="149" operator="containsText" text="Alta">
      <formula>NOT(ISERROR(SEARCH("Alta",H50)))</formula>
    </cfRule>
    <cfRule type="containsText" dxfId="1882" priority="150" operator="containsText" text="Muy Alta">
      <formula>NOT(ISERROR(SEARCH("Muy Alta",H50)))</formula>
    </cfRule>
    <cfRule type="containsText" dxfId="1881" priority="155" operator="containsText" text="Muy Baja">
      <formula>NOT(ISERROR(SEARCH("Muy Baja",H50)))</formula>
    </cfRule>
    <cfRule type="containsText" dxfId="1880" priority="156" operator="containsText" text="Baja">
      <formula>NOT(ISERROR(SEARCH("Baja",H50)))</formula>
    </cfRule>
    <cfRule type="containsText" dxfId="1879" priority="157" operator="containsText" text="Media">
      <formula>NOT(ISERROR(SEARCH("Media",H50)))</formula>
    </cfRule>
    <cfRule type="containsText" dxfId="1878" priority="158" operator="containsText" text="Alta">
      <formula>NOT(ISERROR(SEARCH("Alta",H50)))</formula>
    </cfRule>
    <cfRule type="containsText" dxfId="1877" priority="160" operator="containsText" text="Muy Alta">
      <formula>NOT(ISERROR(SEARCH("Muy Alta",H50)))</formula>
    </cfRule>
  </conditionalFormatting>
  <conditionalFormatting sqref="I50:I54">
    <cfRule type="containsText" dxfId="1876" priority="151" operator="containsText" text="Catastrófico">
      <formula>NOT(ISERROR(SEARCH("Catastrófico",I50)))</formula>
    </cfRule>
    <cfRule type="containsText" dxfId="1875" priority="152" operator="containsText" text="Mayor">
      <formula>NOT(ISERROR(SEARCH("Mayor",I50)))</formula>
    </cfRule>
    <cfRule type="containsText" dxfId="1874" priority="153" operator="containsText" text="Menor">
      <formula>NOT(ISERROR(SEARCH("Menor",I50)))</formula>
    </cfRule>
    <cfRule type="containsText" dxfId="1873" priority="154" operator="containsText" text="Leve">
      <formula>NOT(ISERROR(SEARCH("Leve",I50)))</formula>
    </cfRule>
    <cfRule type="containsText" dxfId="1872" priority="159" operator="containsText" text="Moderado">
      <formula>NOT(ISERROR(SEARCH("Moderado",I50)))</formula>
    </cfRule>
  </conditionalFormatting>
  <conditionalFormatting sqref="K50:K54">
    <cfRule type="containsText" dxfId="1871" priority="146" operator="containsText" text="Media">
      <formula>NOT(ISERROR(SEARCH("Media",K50)))</formula>
    </cfRule>
  </conditionalFormatting>
  <conditionalFormatting sqref="L50:L54">
    <cfRule type="containsText" dxfId="1870" priority="145" operator="containsText" text="Moderado">
      <formula>NOT(ISERROR(SEARCH("Moderado",L50)))</formula>
    </cfRule>
  </conditionalFormatting>
  <conditionalFormatting sqref="J50:J54">
    <cfRule type="containsText" dxfId="1869" priority="144" operator="containsText" text="Moderado">
      <formula>NOT(ISERROR(SEARCH("Moderado",J50)))</formula>
    </cfRule>
  </conditionalFormatting>
  <conditionalFormatting sqref="J50:J54">
    <cfRule type="containsText" dxfId="1868" priority="142" operator="containsText" text="Bajo">
      <formula>NOT(ISERROR(SEARCH("Bajo",J50)))</formula>
    </cfRule>
    <cfRule type="containsText" dxfId="1867" priority="143" operator="containsText" text="Extremo">
      <formula>NOT(ISERROR(SEARCH("Extremo",J50)))</formula>
    </cfRule>
  </conditionalFormatting>
  <conditionalFormatting sqref="K50:K54">
    <cfRule type="containsText" dxfId="1866" priority="140" operator="containsText" text="Baja">
      <formula>NOT(ISERROR(SEARCH("Baja",K50)))</formula>
    </cfRule>
    <cfRule type="containsText" dxfId="1865" priority="141" operator="containsText" text="Muy Baja">
      <formula>NOT(ISERROR(SEARCH("Muy Baja",K50)))</formula>
    </cfRule>
  </conditionalFormatting>
  <conditionalFormatting sqref="K50:K54">
    <cfRule type="containsText" dxfId="1864" priority="138" operator="containsText" text="Muy Alta">
      <formula>NOT(ISERROR(SEARCH("Muy Alta",K50)))</formula>
    </cfRule>
    <cfRule type="containsText" dxfId="1863" priority="139" operator="containsText" text="Alta">
      <formula>NOT(ISERROR(SEARCH("Alta",K50)))</formula>
    </cfRule>
  </conditionalFormatting>
  <conditionalFormatting sqref="L50:L54">
    <cfRule type="containsText" dxfId="1862" priority="134" operator="containsText" text="Catastrófico">
      <formula>NOT(ISERROR(SEARCH("Catastrófico",L50)))</formula>
    </cfRule>
    <cfRule type="containsText" dxfId="1861" priority="135" operator="containsText" text="Mayor">
      <formula>NOT(ISERROR(SEARCH("Mayor",L50)))</formula>
    </cfRule>
    <cfRule type="containsText" dxfId="1860" priority="136" operator="containsText" text="Menor">
      <formula>NOT(ISERROR(SEARCH("Menor",L50)))</formula>
    </cfRule>
    <cfRule type="containsText" dxfId="1859" priority="137" operator="containsText" text="Leve">
      <formula>NOT(ISERROR(SEARCH("Leve",L50)))</formula>
    </cfRule>
  </conditionalFormatting>
  <conditionalFormatting sqref="K55:L55">
    <cfRule type="containsText" dxfId="1858" priority="128" operator="containsText" text="3- Moderado">
      <formula>NOT(ISERROR(SEARCH("3- Moderado",K55)))</formula>
    </cfRule>
    <cfRule type="containsText" dxfId="1857" priority="129" operator="containsText" text="6- Moderado">
      <formula>NOT(ISERROR(SEARCH("6- Moderado",K55)))</formula>
    </cfRule>
    <cfRule type="containsText" dxfId="1856" priority="130" operator="containsText" text="4- Moderado">
      <formula>NOT(ISERROR(SEARCH("4- Moderado",K55)))</formula>
    </cfRule>
    <cfRule type="containsText" dxfId="1855" priority="131" operator="containsText" text="3- Bajo">
      <formula>NOT(ISERROR(SEARCH("3- Bajo",K55)))</formula>
    </cfRule>
    <cfRule type="containsText" dxfId="1854" priority="132" operator="containsText" text="4- Bajo">
      <formula>NOT(ISERROR(SEARCH("4- Bajo",K55)))</formula>
    </cfRule>
    <cfRule type="containsText" dxfId="1853" priority="133" operator="containsText" text="1- Bajo">
      <formula>NOT(ISERROR(SEARCH("1- Bajo",K55)))</formula>
    </cfRule>
  </conditionalFormatting>
  <conditionalFormatting sqref="H55:I55">
    <cfRule type="containsText" dxfId="1852" priority="122" operator="containsText" text="3- Moderado">
      <formula>NOT(ISERROR(SEARCH("3- Moderado",H55)))</formula>
    </cfRule>
    <cfRule type="containsText" dxfId="1851" priority="123" operator="containsText" text="6- Moderado">
      <formula>NOT(ISERROR(SEARCH("6- Moderado",H55)))</formula>
    </cfRule>
    <cfRule type="containsText" dxfId="1850" priority="124" operator="containsText" text="4- Moderado">
      <formula>NOT(ISERROR(SEARCH("4- Moderado",H55)))</formula>
    </cfRule>
    <cfRule type="containsText" dxfId="1849" priority="125" operator="containsText" text="3- Bajo">
      <formula>NOT(ISERROR(SEARCH("3- Bajo",H55)))</formula>
    </cfRule>
    <cfRule type="containsText" dxfId="1848" priority="126" operator="containsText" text="4- Bajo">
      <formula>NOT(ISERROR(SEARCH("4- Bajo",H55)))</formula>
    </cfRule>
    <cfRule type="containsText" dxfId="1847" priority="127" operator="containsText" text="1- Bajo">
      <formula>NOT(ISERROR(SEARCH("1- Bajo",H55)))</formula>
    </cfRule>
  </conditionalFormatting>
  <conditionalFormatting sqref="A55 C55:E55">
    <cfRule type="containsText" dxfId="1846" priority="116" operator="containsText" text="3- Moderado">
      <formula>NOT(ISERROR(SEARCH("3- Moderado",A55)))</formula>
    </cfRule>
    <cfRule type="containsText" dxfId="1845" priority="117" operator="containsText" text="6- Moderado">
      <formula>NOT(ISERROR(SEARCH("6- Moderado",A55)))</formula>
    </cfRule>
    <cfRule type="containsText" dxfId="1844" priority="118" operator="containsText" text="4- Moderado">
      <formula>NOT(ISERROR(SEARCH("4- Moderado",A55)))</formula>
    </cfRule>
    <cfRule type="containsText" dxfId="1843" priority="119" operator="containsText" text="3- Bajo">
      <formula>NOT(ISERROR(SEARCH("3- Bajo",A55)))</formula>
    </cfRule>
    <cfRule type="containsText" dxfId="1842" priority="120" operator="containsText" text="4- Bajo">
      <formula>NOT(ISERROR(SEARCH("4- Bajo",A55)))</formula>
    </cfRule>
    <cfRule type="containsText" dxfId="1841" priority="121" operator="containsText" text="1- Bajo">
      <formula>NOT(ISERROR(SEARCH("1- Bajo",A55)))</formula>
    </cfRule>
  </conditionalFormatting>
  <conditionalFormatting sqref="F55:G55">
    <cfRule type="containsText" dxfId="1840" priority="110" operator="containsText" text="3- Moderado">
      <formula>NOT(ISERROR(SEARCH("3- Moderado",F55)))</formula>
    </cfRule>
    <cfRule type="containsText" dxfId="1839" priority="111" operator="containsText" text="6- Moderado">
      <formula>NOT(ISERROR(SEARCH("6- Moderado",F55)))</formula>
    </cfRule>
    <cfRule type="containsText" dxfId="1838" priority="112" operator="containsText" text="4- Moderado">
      <formula>NOT(ISERROR(SEARCH("4- Moderado",F55)))</formula>
    </cfRule>
    <cfRule type="containsText" dxfId="1837" priority="113" operator="containsText" text="3- Bajo">
      <formula>NOT(ISERROR(SEARCH("3- Bajo",F55)))</formula>
    </cfRule>
    <cfRule type="containsText" dxfId="1836" priority="114" operator="containsText" text="4- Bajo">
      <formula>NOT(ISERROR(SEARCH("4- Bajo",F55)))</formula>
    </cfRule>
    <cfRule type="containsText" dxfId="1835" priority="115" operator="containsText" text="1- Bajo">
      <formula>NOT(ISERROR(SEARCH("1- Bajo",F55)))</formula>
    </cfRule>
  </conditionalFormatting>
  <conditionalFormatting sqref="J55:J59">
    <cfRule type="containsText" dxfId="1834" priority="105" operator="containsText" text="Bajo">
      <formula>NOT(ISERROR(SEARCH("Bajo",J55)))</formula>
    </cfRule>
    <cfRule type="containsText" dxfId="1833" priority="106" operator="containsText" text="Moderado">
      <formula>NOT(ISERROR(SEARCH("Moderado",J55)))</formula>
    </cfRule>
    <cfRule type="containsText" dxfId="1832" priority="107" operator="containsText" text="Alto">
      <formula>NOT(ISERROR(SEARCH("Alto",J55)))</formula>
    </cfRule>
    <cfRule type="containsText" dxfId="1831"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830" priority="80" operator="containsText" text="Moderado">
      <formula>NOT(ISERROR(SEARCH("Moderado",M55)))</formula>
    </cfRule>
    <cfRule type="containsText" dxfId="1829" priority="100" operator="containsText" text="Bajo">
      <formula>NOT(ISERROR(SEARCH("Bajo",M55)))</formula>
    </cfRule>
    <cfRule type="containsText" dxfId="1828" priority="101" operator="containsText" text="Moderado">
      <formula>NOT(ISERROR(SEARCH("Moderado",M55)))</formula>
    </cfRule>
    <cfRule type="containsText" dxfId="1827" priority="102" operator="containsText" text="Alto">
      <formula>NOT(ISERROR(SEARCH("Alto",M55)))</formula>
    </cfRule>
    <cfRule type="containsText" dxfId="1826"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825" priority="94" operator="containsText" text="3- Moderado">
      <formula>NOT(ISERROR(SEARCH("3- Moderado",N55)))</formula>
    </cfRule>
    <cfRule type="containsText" dxfId="1824" priority="95" operator="containsText" text="6- Moderado">
      <formula>NOT(ISERROR(SEARCH("6- Moderado",N55)))</formula>
    </cfRule>
    <cfRule type="containsText" dxfId="1823" priority="96" operator="containsText" text="4- Moderado">
      <formula>NOT(ISERROR(SEARCH("4- Moderado",N55)))</formula>
    </cfRule>
    <cfRule type="containsText" dxfId="1822" priority="97" operator="containsText" text="3- Bajo">
      <formula>NOT(ISERROR(SEARCH("3- Bajo",N55)))</formula>
    </cfRule>
    <cfRule type="containsText" dxfId="1821" priority="98" operator="containsText" text="4- Bajo">
      <formula>NOT(ISERROR(SEARCH("4- Bajo",N55)))</formula>
    </cfRule>
    <cfRule type="containsText" dxfId="1820" priority="99" operator="containsText" text="1- Bajo">
      <formula>NOT(ISERROR(SEARCH("1- Bajo",N55)))</formula>
    </cfRule>
  </conditionalFormatting>
  <conditionalFormatting sqref="H55:H59">
    <cfRule type="containsText" dxfId="1819" priority="81" operator="containsText" text="Muy Alta">
      <formula>NOT(ISERROR(SEARCH("Muy Alta",H55)))</formula>
    </cfRule>
    <cfRule type="containsText" dxfId="1818" priority="82" operator="containsText" text="Alta">
      <formula>NOT(ISERROR(SEARCH("Alta",H55)))</formula>
    </cfRule>
    <cfRule type="containsText" dxfId="1817" priority="83" operator="containsText" text="Muy Alta">
      <formula>NOT(ISERROR(SEARCH("Muy Alta",H55)))</formula>
    </cfRule>
    <cfRule type="containsText" dxfId="1816" priority="88" operator="containsText" text="Muy Baja">
      <formula>NOT(ISERROR(SEARCH("Muy Baja",H55)))</formula>
    </cfRule>
    <cfRule type="containsText" dxfId="1815" priority="89" operator="containsText" text="Baja">
      <formula>NOT(ISERROR(SEARCH("Baja",H55)))</formula>
    </cfRule>
    <cfRule type="containsText" dxfId="1814" priority="90" operator="containsText" text="Media">
      <formula>NOT(ISERROR(SEARCH("Media",H55)))</formula>
    </cfRule>
    <cfRule type="containsText" dxfId="1813" priority="91" operator="containsText" text="Alta">
      <formula>NOT(ISERROR(SEARCH("Alta",H55)))</formula>
    </cfRule>
    <cfRule type="containsText" dxfId="1812" priority="93" operator="containsText" text="Muy Alta">
      <formula>NOT(ISERROR(SEARCH("Muy Alta",H55)))</formula>
    </cfRule>
  </conditionalFormatting>
  <conditionalFormatting sqref="I55:I59">
    <cfRule type="containsText" dxfId="1811" priority="84" operator="containsText" text="Catastrófico">
      <formula>NOT(ISERROR(SEARCH("Catastrófico",I55)))</formula>
    </cfRule>
    <cfRule type="containsText" dxfId="1810" priority="85" operator="containsText" text="Mayor">
      <formula>NOT(ISERROR(SEARCH("Mayor",I55)))</formula>
    </cfRule>
    <cfRule type="containsText" dxfId="1809" priority="86" operator="containsText" text="Menor">
      <formula>NOT(ISERROR(SEARCH("Menor",I55)))</formula>
    </cfRule>
    <cfRule type="containsText" dxfId="1808" priority="87" operator="containsText" text="Leve">
      <formula>NOT(ISERROR(SEARCH("Leve",I55)))</formula>
    </cfRule>
    <cfRule type="containsText" dxfId="1807" priority="92" operator="containsText" text="Moderado">
      <formula>NOT(ISERROR(SEARCH("Moderado",I55)))</formula>
    </cfRule>
  </conditionalFormatting>
  <conditionalFormatting sqref="K55:K59">
    <cfRule type="containsText" dxfId="1806" priority="79" operator="containsText" text="Media">
      <formula>NOT(ISERROR(SEARCH("Media",K55)))</formula>
    </cfRule>
  </conditionalFormatting>
  <conditionalFormatting sqref="L55:L59">
    <cfRule type="containsText" dxfId="1805" priority="78" operator="containsText" text="Moderado">
      <formula>NOT(ISERROR(SEARCH("Moderado",L55)))</formula>
    </cfRule>
  </conditionalFormatting>
  <conditionalFormatting sqref="J55:J59">
    <cfRule type="containsText" dxfId="1804" priority="77" operator="containsText" text="Moderado">
      <formula>NOT(ISERROR(SEARCH("Moderado",J55)))</formula>
    </cfRule>
  </conditionalFormatting>
  <conditionalFormatting sqref="J55:J59">
    <cfRule type="containsText" dxfId="1803" priority="75" operator="containsText" text="Bajo">
      <formula>NOT(ISERROR(SEARCH("Bajo",J55)))</formula>
    </cfRule>
    <cfRule type="containsText" dxfId="1802" priority="76" operator="containsText" text="Extremo">
      <formula>NOT(ISERROR(SEARCH("Extremo",J55)))</formula>
    </cfRule>
  </conditionalFormatting>
  <conditionalFormatting sqref="K55:K59">
    <cfRule type="containsText" dxfId="1801" priority="73" operator="containsText" text="Baja">
      <formula>NOT(ISERROR(SEARCH("Baja",K55)))</formula>
    </cfRule>
    <cfRule type="containsText" dxfId="1800" priority="74" operator="containsText" text="Muy Baja">
      <formula>NOT(ISERROR(SEARCH("Muy Baja",K55)))</formula>
    </cfRule>
  </conditionalFormatting>
  <conditionalFormatting sqref="K55:K59">
    <cfRule type="containsText" dxfId="1799" priority="71" operator="containsText" text="Muy Alta">
      <formula>NOT(ISERROR(SEARCH("Muy Alta",K55)))</formula>
    </cfRule>
    <cfRule type="containsText" dxfId="1798" priority="72" operator="containsText" text="Alta">
      <formula>NOT(ISERROR(SEARCH("Alta",K55)))</formula>
    </cfRule>
  </conditionalFormatting>
  <conditionalFormatting sqref="L55:L59">
    <cfRule type="containsText" dxfId="1797" priority="67" operator="containsText" text="Catastrófico">
      <formula>NOT(ISERROR(SEARCH("Catastrófico",L55)))</formula>
    </cfRule>
    <cfRule type="containsText" dxfId="1796" priority="68" operator="containsText" text="Mayor">
      <formula>NOT(ISERROR(SEARCH("Mayor",L55)))</formula>
    </cfRule>
    <cfRule type="containsText" dxfId="1795" priority="69" operator="containsText" text="Menor">
      <formula>NOT(ISERROR(SEARCH("Menor",L55)))</formula>
    </cfRule>
    <cfRule type="containsText" dxfId="1794" priority="70"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14"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Q59"/>
  <sheetViews>
    <sheetView tabSelected="1"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8" customWidth="1"/>
    <col min="21" max="175" width="11.42578125" style="128"/>
  </cols>
  <sheetData>
    <row r="1" spans="1:277" s="169" customFormat="1" ht="16.5" customHeight="1">
      <c r="A1" s="425"/>
      <c r="B1" s="426"/>
      <c r="C1" s="426"/>
      <c r="D1" s="463" t="s">
        <v>382</v>
      </c>
      <c r="E1" s="463"/>
      <c r="F1" s="463"/>
      <c r="G1" s="463"/>
      <c r="H1" s="463"/>
      <c r="I1" s="463"/>
      <c r="J1" s="463"/>
      <c r="K1" s="463"/>
      <c r="L1" s="463"/>
      <c r="M1" s="463"/>
      <c r="N1" s="463"/>
      <c r="O1" s="463"/>
      <c r="P1" s="463"/>
      <c r="Q1" s="464"/>
      <c r="R1" s="417" t="s">
        <v>67</v>
      </c>
      <c r="S1" s="417"/>
      <c r="T1" s="41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row>
    <row r="2" spans="1:277" s="169" customFormat="1" ht="39.75" customHeight="1">
      <c r="A2" s="427"/>
      <c r="B2" s="428"/>
      <c r="C2" s="428"/>
      <c r="D2" s="465"/>
      <c r="E2" s="465"/>
      <c r="F2" s="465"/>
      <c r="G2" s="465"/>
      <c r="H2" s="465"/>
      <c r="I2" s="465"/>
      <c r="J2" s="465"/>
      <c r="K2" s="465"/>
      <c r="L2" s="465"/>
      <c r="M2" s="465"/>
      <c r="N2" s="465"/>
      <c r="O2" s="465"/>
      <c r="P2" s="465"/>
      <c r="Q2" s="466"/>
      <c r="R2" s="417"/>
      <c r="S2" s="417"/>
      <c r="T2" s="41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row>
    <row r="3" spans="1:277" s="169" customFormat="1" ht="3" customHeight="1">
      <c r="A3" s="2"/>
      <c r="B3" s="2"/>
      <c r="C3" s="189"/>
      <c r="D3" s="465"/>
      <c r="E3" s="465"/>
      <c r="F3" s="465"/>
      <c r="G3" s="465"/>
      <c r="H3" s="465"/>
      <c r="I3" s="465"/>
      <c r="J3" s="465"/>
      <c r="K3" s="465"/>
      <c r="L3" s="465"/>
      <c r="M3" s="465"/>
      <c r="N3" s="465"/>
      <c r="O3" s="465"/>
      <c r="P3" s="465"/>
      <c r="Q3" s="466"/>
      <c r="R3" s="417"/>
      <c r="S3" s="417"/>
      <c r="T3" s="41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row>
    <row r="4" spans="1:277" s="169" customFormat="1" ht="41.25" customHeight="1">
      <c r="A4" s="418" t="s">
        <v>0</v>
      </c>
      <c r="B4" s="419"/>
      <c r="C4" s="420"/>
      <c r="D4" s="421" t="str">
        <f>'Mapa Final'!D4</f>
        <v>GESTIÓN DOCUMENTAL</v>
      </c>
      <c r="E4" s="422"/>
      <c r="F4" s="422"/>
      <c r="G4" s="422"/>
      <c r="H4" s="422"/>
      <c r="I4" s="422"/>
      <c r="J4" s="422"/>
      <c r="K4" s="422"/>
      <c r="L4" s="422"/>
      <c r="M4" s="422"/>
      <c r="N4" s="423"/>
      <c r="O4" s="424"/>
      <c r="P4" s="424"/>
      <c r="Q4" s="42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row>
    <row r="5" spans="1:277" s="169" customFormat="1" ht="52.5" customHeight="1">
      <c r="A5" s="418" t="s">
        <v>1</v>
      </c>
      <c r="B5" s="419"/>
      <c r="C5" s="420"/>
      <c r="D5" s="42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30"/>
      <c r="F5" s="430"/>
      <c r="G5" s="430"/>
      <c r="H5" s="430"/>
      <c r="I5" s="430"/>
      <c r="J5" s="430"/>
      <c r="K5" s="430"/>
      <c r="L5" s="430"/>
      <c r="M5" s="430"/>
      <c r="N5" s="43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row>
    <row r="6" spans="1:277" s="169" customFormat="1" ht="32.25" customHeight="1" thickBot="1">
      <c r="A6" s="418" t="s">
        <v>2</v>
      </c>
      <c r="B6" s="419"/>
      <c r="C6" s="420"/>
      <c r="D6" s="429" t="str">
        <f>'Mapa Final'!D6</f>
        <v xml:space="preserve">Nivel Central </v>
      </c>
      <c r="E6" s="430"/>
      <c r="F6" s="430"/>
      <c r="G6" s="430"/>
      <c r="H6" s="430"/>
      <c r="I6" s="430"/>
      <c r="J6" s="430"/>
      <c r="K6" s="430"/>
      <c r="L6" s="430"/>
      <c r="M6" s="430"/>
      <c r="N6" s="43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row>
    <row r="7" spans="1:277" s="204" customFormat="1" ht="46.5" customHeight="1" thickTop="1" thickBot="1">
      <c r="A7" s="458" t="s">
        <v>359</v>
      </c>
      <c r="B7" s="459"/>
      <c r="C7" s="459"/>
      <c r="D7" s="459"/>
      <c r="E7" s="459"/>
      <c r="F7" s="460"/>
      <c r="G7" s="211"/>
      <c r="H7" s="461" t="s">
        <v>360</v>
      </c>
      <c r="I7" s="461"/>
      <c r="J7" s="461"/>
      <c r="K7" s="461" t="s">
        <v>361</v>
      </c>
      <c r="L7" s="461"/>
      <c r="M7" s="461"/>
      <c r="N7" s="462" t="s">
        <v>362</v>
      </c>
      <c r="O7" s="467" t="s">
        <v>363</v>
      </c>
      <c r="P7" s="469" t="s">
        <v>364</v>
      </c>
      <c r="Q7" s="470"/>
      <c r="R7" s="469" t="s">
        <v>365</v>
      </c>
      <c r="S7" s="470"/>
      <c r="T7" s="471" t="s">
        <v>385</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row>
    <row r="8" spans="1:277" s="205" customFormat="1" ht="60.95" customHeight="1" thickTop="1" thickBot="1">
      <c r="A8" s="221" t="s">
        <v>204</v>
      </c>
      <c r="B8" s="221" t="s">
        <v>391</v>
      </c>
      <c r="C8" s="222" t="s">
        <v>8</v>
      </c>
      <c r="D8" s="212" t="s">
        <v>374</v>
      </c>
      <c r="E8" s="213" t="s">
        <v>10</v>
      </c>
      <c r="F8" s="213" t="s">
        <v>11</v>
      </c>
      <c r="G8" s="213" t="s">
        <v>12</v>
      </c>
      <c r="H8" s="214" t="s">
        <v>367</v>
      </c>
      <c r="I8" s="214" t="s">
        <v>38</v>
      </c>
      <c r="J8" s="214" t="s">
        <v>368</v>
      </c>
      <c r="K8" s="214" t="s">
        <v>367</v>
      </c>
      <c r="L8" s="214" t="s">
        <v>369</v>
      </c>
      <c r="M8" s="214" t="s">
        <v>368</v>
      </c>
      <c r="N8" s="462"/>
      <c r="O8" s="468"/>
      <c r="P8" s="215" t="s">
        <v>370</v>
      </c>
      <c r="Q8" s="215" t="s">
        <v>371</v>
      </c>
      <c r="R8" s="215" t="s">
        <v>372</v>
      </c>
      <c r="S8" s="215" t="s">
        <v>373</v>
      </c>
      <c r="T8" s="471"/>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row>
    <row r="9" spans="1:277" s="206" customFormat="1" ht="10.5" customHeight="1" thickTop="1" thickBot="1">
      <c r="A9" s="472"/>
      <c r="B9" s="473"/>
      <c r="C9" s="473"/>
      <c r="D9" s="473"/>
      <c r="E9" s="473"/>
      <c r="F9" s="473"/>
      <c r="G9" s="473"/>
      <c r="H9" s="473"/>
      <c r="I9" s="473"/>
      <c r="J9" s="473"/>
      <c r="K9" s="473"/>
      <c r="L9" s="473"/>
      <c r="M9" s="473"/>
      <c r="N9" s="473"/>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row>
    <row r="10" spans="1:277" s="207" customFormat="1" ht="15" customHeight="1">
      <c r="A10" s="474">
        <f>'Mapa Final'!A10</f>
        <v>1</v>
      </c>
      <c r="B10" s="504" t="str">
        <f>'Mapa Final'!B10</f>
        <v xml:space="preserve">PERDIDA O EXTRAVÍO  DE LA DOCUMENTACIÓN </v>
      </c>
      <c r="C10" s="477" t="str">
        <f>'Mapa Final'!C10</f>
        <v>Afectación en la Prestación del Servicio de Justicia</v>
      </c>
      <c r="D10" s="477"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80" t="str">
        <f>'Mapa Final'!E10</f>
        <v>Fallas de los dispositivos contra incendio.
No devolución de préstamos de expedientes y/o devolución de documentos  incompletos o en mal estado.</v>
      </c>
      <c r="F10" s="480" t="str">
        <f>'Mapa Final'!F10</f>
        <v>Extravío y/o perdida del material documental ocasionado por factores externos o atribuibles a manipulación humana.</v>
      </c>
      <c r="G10" s="480" t="str">
        <f>'Mapa Final'!G10</f>
        <v>Ejecución y Administración de Procesos</v>
      </c>
      <c r="H10" s="489" t="str">
        <f>'Mapa Final'!I10</f>
        <v>Muy Alta</v>
      </c>
      <c r="I10" s="492" t="str">
        <f>'Mapa Final'!L10</f>
        <v>Leve</v>
      </c>
      <c r="J10" s="501" t="str">
        <f>'Mapa Final'!N10</f>
        <v xml:space="preserve">Alto </v>
      </c>
      <c r="K10" s="498" t="str">
        <f>'Mapa Final'!AA10</f>
        <v>Media</v>
      </c>
      <c r="L10" s="498" t="str">
        <f>'Mapa Final'!AE10</f>
        <v>Leve</v>
      </c>
      <c r="M10" s="495" t="str">
        <f>'Mapa Final'!AG10</f>
        <v>Moderado</v>
      </c>
      <c r="N10" s="498" t="str">
        <f>'Mapa Final'!AH10</f>
        <v>Reducir(compartir)</v>
      </c>
      <c r="O10" s="483"/>
      <c r="P10" s="483" t="s">
        <v>562</v>
      </c>
      <c r="Q10" s="483"/>
      <c r="R10" s="483"/>
      <c r="S10" s="483"/>
      <c r="T10" s="486" t="s">
        <v>568</v>
      </c>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row>
    <row r="11" spans="1:277" s="207" customFormat="1" ht="13.5" customHeight="1">
      <c r="A11" s="475"/>
      <c r="B11" s="506"/>
      <c r="C11" s="478"/>
      <c r="D11" s="478"/>
      <c r="E11" s="481"/>
      <c r="F11" s="481"/>
      <c r="G11" s="481"/>
      <c r="H11" s="490"/>
      <c r="I11" s="493"/>
      <c r="J11" s="502"/>
      <c r="K11" s="499"/>
      <c r="L11" s="499"/>
      <c r="M11" s="496"/>
      <c r="N11" s="499"/>
      <c r="O11" s="484"/>
      <c r="P11" s="484"/>
      <c r="Q11" s="484"/>
      <c r="R11" s="484"/>
      <c r="S11" s="484"/>
      <c r="T11" s="487"/>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row>
    <row r="12" spans="1:277" s="207" customFormat="1" ht="13.5" customHeight="1">
      <c r="A12" s="475"/>
      <c r="B12" s="506"/>
      <c r="C12" s="478"/>
      <c r="D12" s="478"/>
      <c r="E12" s="481"/>
      <c r="F12" s="481"/>
      <c r="G12" s="481"/>
      <c r="H12" s="490"/>
      <c r="I12" s="493"/>
      <c r="J12" s="502"/>
      <c r="K12" s="499"/>
      <c r="L12" s="499"/>
      <c r="M12" s="496"/>
      <c r="N12" s="499"/>
      <c r="O12" s="484"/>
      <c r="P12" s="484"/>
      <c r="Q12" s="484"/>
      <c r="R12" s="484"/>
      <c r="S12" s="484"/>
      <c r="T12" s="487"/>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row>
    <row r="13" spans="1:277" s="207" customFormat="1" ht="13.5" customHeight="1">
      <c r="A13" s="475"/>
      <c r="B13" s="506"/>
      <c r="C13" s="478"/>
      <c r="D13" s="478"/>
      <c r="E13" s="481"/>
      <c r="F13" s="481"/>
      <c r="G13" s="481"/>
      <c r="H13" s="490"/>
      <c r="I13" s="493"/>
      <c r="J13" s="502"/>
      <c r="K13" s="499"/>
      <c r="L13" s="499"/>
      <c r="M13" s="496"/>
      <c r="N13" s="499"/>
      <c r="O13" s="484"/>
      <c r="P13" s="484"/>
      <c r="Q13" s="484"/>
      <c r="R13" s="484"/>
      <c r="S13" s="484"/>
      <c r="T13" s="487"/>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row>
    <row r="14" spans="1:277" s="207" customFormat="1" ht="238.5" customHeight="1" thickBot="1">
      <c r="A14" s="476"/>
      <c r="B14" s="507"/>
      <c r="C14" s="479"/>
      <c r="D14" s="479"/>
      <c r="E14" s="482"/>
      <c r="F14" s="482"/>
      <c r="G14" s="482"/>
      <c r="H14" s="491"/>
      <c r="I14" s="494"/>
      <c r="J14" s="503"/>
      <c r="K14" s="500"/>
      <c r="L14" s="500"/>
      <c r="M14" s="497"/>
      <c r="N14" s="500"/>
      <c r="O14" s="485"/>
      <c r="P14" s="485"/>
      <c r="Q14" s="485"/>
      <c r="R14" s="485"/>
      <c r="S14" s="485"/>
      <c r="T14" s="488"/>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row>
    <row r="15" spans="1:277" s="207" customFormat="1" ht="15" customHeight="1">
      <c r="A15" s="474">
        <f>'Mapa Final'!A15</f>
        <v>2</v>
      </c>
      <c r="B15" s="504" t="str">
        <f>'Mapa Final'!B15</f>
        <v>DEMORA EN LA RECEPCION DE DOCUMENTOS PARA TRANSFERENCIA</v>
      </c>
      <c r="C15" s="477" t="str">
        <f>'Mapa Final'!C15</f>
        <v>Incumplimiento de las metas establecidas</v>
      </c>
      <c r="D15" s="477" t="str">
        <f>'Mapa Final'!D15</f>
        <v>1. Indebida aplicación e interpretación de las Tablas de Retención Documental por parte de los despachos judiciales y areas administrativas (dependencia productora) que afecta la recepción de la documentación.</v>
      </c>
      <c r="E15" s="480" t="str">
        <f>'Mapa Final'!E15</f>
        <v>Falta de conocimiento por parte de los servidores judiciales de las Tablas de Retención Documental.</v>
      </c>
      <c r="F15" s="480" t="str">
        <f>'Mapa Final'!F15</f>
        <v xml:space="preserve">Retraso en el cumplimiento del cronograma para transferencias establecido para la recepción de la documentación producida por los despachos judiciales y dependencias administrativas. </v>
      </c>
      <c r="G15" s="480" t="str">
        <f>'Mapa Final'!G15</f>
        <v>Usuarios, productos y prácticas organizacionales</v>
      </c>
      <c r="H15" s="489" t="str">
        <f>'Mapa Final'!I15</f>
        <v>Muy Alta</v>
      </c>
      <c r="I15" s="492" t="str">
        <f>'Mapa Final'!L15</f>
        <v>Leve</v>
      </c>
      <c r="J15" s="501" t="str">
        <f>'Mapa Final'!N15</f>
        <v xml:space="preserve">Alto </v>
      </c>
      <c r="K15" s="498" t="str">
        <f>'Mapa Final'!AA15</f>
        <v>Media</v>
      </c>
      <c r="L15" s="498" t="str">
        <f>'Mapa Final'!AE15</f>
        <v>Leve</v>
      </c>
      <c r="M15" s="495" t="str">
        <f>'Mapa Final'!AG15</f>
        <v>Moderado</v>
      </c>
      <c r="N15" s="498" t="str">
        <f>'Mapa Final'!AH15</f>
        <v>Reducir(compartir)</v>
      </c>
      <c r="O15" s="483"/>
      <c r="P15" s="483"/>
      <c r="Q15" s="483"/>
      <c r="R15" s="483"/>
      <c r="S15" s="483"/>
      <c r="T15" s="486" t="s">
        <v>569</v>
      </c>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row>
    <row r="16" spans="1:277" s="207" customFormat="1" ht="13.5" customHeight="1">
      <c r="A16" s="475"/>
      <c r="B16" s="506"/>
      <c r="C16" s="478"/>
      <c r="D16" s="478"/>
      <c r="E16" s="481"/>
      <c r="F16" s="481"/>
      <c r="G16" s="481"/>
      <c r="H16" s="490"/>
      <c r="I16" s="493"/>
      <c r="J16" s="502"/>
      <c r="K16" s="499"/>
      <c r="L16" s="499"/>
      <c r="M16" s="496"/>
      <c r="N16" s="499"/>
      <c r="O16" s="484"/>
      <c r="P16" s="484"/>
      <c r="Q16" s="484"/>
      <c r="R16" s="484"/>
      <c r="S16" s="484"/>
      <c r="T16" s="487"/>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row>
    <row r="17" spans="1:175" s="207" customFormat="1" ht="13.5" customHeight="1">
      <c r="A17" s="475"/>
      <c r="B17" s="506"/>
      <c r="C17" s="478"/>
      <c r="D17" s="478"/>
      <c r="E17" s="481"/>
      <c r="F17" s="481"/>
      <c r="G17" s="481"/>
      <c r="H17" s="490"/>
      <c r="I17" s="493"/>
      <c r="J17" s="502"/>
      <c r="K17" s="499"/>
      <c r="L17" s="499"/>
      <c r="M17" s="496"/>
      <c r="N17" s="499"/>
      <c r="O17" s="484"/>
      <c r="P17" s="484"/>
      <c r="Q17" s="484"/>
      <c r="R17" s="484"/>
      <c r="S17" s="484"/>
      <c r="T17" s="487"/>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row>
    <row r="18" spans="1:175" s="207" customFormat="1" ht="13.5" customHeight="1">
      <c r="A18" s="475"/>
      <c r="B18" s="506"/>
      <c r="C18" s="478"/>
      <c r="D18" s="478"/>
      <c r="E18" s="481"/>
      <c r="F18" s="481"/>
      <c r="G18" s="481"/>
      <c r="H18" s="490"/>
      <c r="I18" s="493"/>
      <c r="J18" s="502"/>
      <c r="K18" s="499"/>
      <c r="L18" s="499"/>
      <c r="M18" s="496"/>
      <c r="N18" s="499"/>
      <c r="O18" s="484"/>
      <c r="P18" s="484"/>
      <c r="Q18" s="484"/>
      <c r="R18" s="484"/>
      <c r="S18" s="484"/>
      <c r="T18" s="487"/>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row>
    <row r="19" spans="1:175" s="207" customFormat="1" ht="255.75" customHeight="1" thickBot="1">
      <c r="A19" s="476"/>
      <c r="B19" s="507"/>
      <c r="C19" s="479"/>
      <c r="D19" s="479"/>
      <c r="E19" s="482"/>
      <c r="F19" s="482"/>
      <c r="G19" s="482"/>
      <c r="H19" s="491"/>
      <c r="I19" s="494"/>
      <c r="J19" s="503"/>
      <c r="K19" s="500"/>
      <c r="L19" s="500"/>
      <c r="M19" s="497"/>
      <c r="N19" s="500"/>
      <c r="O19" s="485"/>
      <c r="P19" s="485"/>
      <c r="Q19" s="485"/>
      <c r="R19" s="485"/>
      <c r="S19" s="485"/>
      <c r="T19" s="488"/>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row>
    <row r="20" spans="1:175" ht="15" customHeight="1">
      <c r="A20" s="474">
        <f>'Mapa Final'!A20</f>
        <v>3</v>
      </c>
      <c r="B20" s="504" t="str">
        <f>'Mapa Final'!B20</f>
        <v>DESACTUALIZACION Y/O DESCONOCIMIENTO DE LAS TABLAS DE RETENCIÓN DOCUMENTAL POR LOS DESPACHOS JUDICIALES</v>
      </c>
      <c r="C20" s="477" t="str">
        <f>'Mapa Final'!C20</f>
        <v>Afectación en la Prestación del Servicio de Justicia</v>
      </c>
      <c r="D20" s="477" t="str">
        <f>'Mapa Final'!D20</f>
        <v>1. tabla de retención documental no acorde a la estructura funcional del despacho.
2. Desconocimiento de la aplicación de las TRD por todos los funcionarios de la Rama</v>
      </c>
      <c r="E20" s="480" t="str">
        <f>'Mapa Final'!E20</f>
        <v xml:space="preserve">Falta capacitación  a servidores judiciales. </v>
      </c>
      <c r="F20" s="480" t="str">
        <f>'Mapa Final'!F20</f>
        <v>Sistema de gestión documental de los despachos alejado de las Tablas de Retención Documental</v>
      </c>
      <c r="G20" s="480" t="str">
        <f>'Mapa Final'!G20</f>
        <v>Usuarios, productos y prácticas organizacionales</v>
      </c>
      <c r="H20" s="489" t="str">
        <f>'Mapa Final'!I20</f>
        <v>Media</v>
      </c>
      <c r="I20" s="492" t="str">
        <f>'Mapa Final'!L20</f>
        <v>Menor</v>
      </c>
      <c r="J20" s="501" t="str">
        <f>'Mapa Final'!N20</f>
        <v>Moderado</v>
      </c>
      <c r="K20" s="498" t="str">
        <f>'Mapa Final'!AA20</f>
        <v>Baja</v>
      </c>
      <c r="L20" s="498" t="str">
        <f>'Mapa Final'!AE20</f>
        <v>Menor</v>
      </c>
      <c r="M20" s="495" t="str">
        <f>'Mapa Final'!AG20</f>
        <v>Moderado</v>
      </c>
      <c r="N20" s="498" t="str">
        <f>'Mapa Final'!AH20</f>
        <v>Reducir(compartir)</v>
      </c>
      <c r="O20" s="483"/>
      <c r="P20" s="483"/>
      <c r="Q20" s="483"/>
      <c r="R20" s="483"/>
      <c r="S20" s="483"/>
      <c r="T20" s="508" t="s">
        <v>567</v>
      </c>
      <c r="U20" s="220"/>
    </row>
    <row r="21" spans="1:175">
      <c r="A21" s="475"/>
      <c r="B21" s="506"/>
      <c r="C21" s="478"/>
      <c r="D21" s="478"/>
      <c r="E21" s="481"/>
      <c r="F21" s="481"/>
      <c r="G21" s="481"/>
      <c r="H21" s="490"/>
      <c r="I21" s="493"/>
      <c r="J21" s="502"/>
      <c r="K21" s="499"/>
      <c r="L21" s="499"/>
      <c r="M21" s="496"/>
      <c r="N21" s="499"/>
      <c r="O21" s="484"/>
      <c r="P21" s="484"/>
      <c r="Q21" s="484"/>
      <c r="R21" s="484"/>
      <c r="S21" s="484"/>
      <c r="T21" s="509"/>
      <c r="U21" s="220"/>
    </row>
    <row r="22" spans="1:175">
      <c r="A22" s="475"/>
      <c r="B22" s="506"/>
      <c r="C22" s="478"/>
      <c r="D22" s="478"/>
      <c r="E22" s="481"/>
      <c r="F22" s="481"/>
      <c r="G22" s="481"/>
      <c r="H22" s="490"/>
      <c r="I22" s="493"/>
      <c r="J22" s="502"/>
      <c r="K22" s="499"/>
      <c r="L22" s="499"/>
      <c r="M22" s="496"/>
      <c r="N22" s="499"/>
      <c r="O22" s="484"/>
      <c r="P22" s="484"/>
      <c r="Q22" s="484"/>
      <c r="R22" s="484"/>
      <c r="S22" s="484"/>
      <c r="T22" s="509"/>
      <c r="U22" s="220"/>
    </row>
    <row r="23" spans="1:175">
      <c r="A23" s="475"/>
      <c r="B23" s="506"/>
      <c r="C23" s="478"/>
      <c r="D23" s="478"/>
      <c r="E23" s="481"/>
      <c r="F23" s="481"/>
      <c r="G23" s="481"/>
      <c r="H23" s="490"/>
      <c r="I23" s="493"/>
      <c r="J23" s="502"/>
      <c r="K23" s="499"/>
      <c r="L23" s="499"/>
      <c r="M23" s="496"/>
      <c r="N23" s="499"/>
      <c r="O23" s="484"/>
      <c r="P23" s="484"/>
      <c r="Q23" s="484"/>
      <c r="R23" s="484"/>
      <c r="S23" s="484"/>
      <c r="T23" s="509"/>
      <c r="U23" s="220"/>
    </row>
    <row r="24" spans="1:175" ht="307.5" customHeight="1" thickBot="1">
      <c r="A24" s="476"/>
      <c r="B24" s="507"/>
      <c r="C24" s="479"/>
      <c r="D24" s="479"/>
      <c r="E24" s="482"/>
      <c r="F24" s="482"/>
      <c r="G24" s="482"/>
      <c r="H24" s="491"/>
      <c r="I24" s="494"/>
      <c r="J24" s="503"/>
      <c r="K24" s="500"/>
      <c r="L24" s="500"/>
      <c r="M24" s="497"/>
      <c r="N24" s="500"/>
      <c r="O24" s="485"/>
      <c r="P24" s="485"/>
      <c r="Q24" s="485"/>
      <c r="R24" s="485"/>
      <c r="S24" s="485"/>
      <c r="T24" s="509"/>
      <c r="U24" s="220"/>
    </row>
    <row r="25" spans="1:175">
      <c r="A25" s="474">
        <f>'Mapa Final'!A25</f>
        <v>0</v>
      </c>
      <c r="B25" s="504">
        <f>'Mapa Final'!B25</f>
        <v>0</v>
      </c>
      <c r="C25" s="477">
        <f>'Mapa Final'!C25</f>
        <v>0</v>
      </c>
      <c r="D25" s="477">
        <f>'Mapa Final'!D25</f>
        <v>0</v>
      </c>
      <c r="E25" s="480">
        <f>'Mapa Final'!E25</f>
        <v>0</v>
      </c>
      <c r="F25" s="480">
        <f>'Mapa Final'!F25</f>
        <v>0</v>
      </c>
      <c r="G25" s="480">
        <f>'Mapa Final'!G25</f>
        <v>0</v>
      </c>
      <c r="H25" s="489" t="str">
        <f>'Mapa Final'!I25</f>
        <v>Muy Baja</v>
      </c>
      <c r="I25" s="492" t="b">
        <f>'Mapa Final'!L25</f>
        <v>0</v>
      </c>
      <c r="J25" s="501" t="e">
        <f>'Mapa Final'!N25</f>
        <v>#N/A</v>
      </c>
      <c r="K25" s="498" t="e">
        <f>'Mapa Final'!AA25</f>
        <v>#DIV/0!</v>
      </c>
      <c r="L25" s="498" t="e">
        <f>'Mapa Final'!AE25</f>
        <v>#DIV/0!</v>
      </c>
      <c r="M25" s="495" t="e">
        <f>'Mapa Final'!AG25</f>
        <v>#DIV/0!</v>
      </c>
      <c r="N25" s="498" t="str">
        <f>'Mapa Final'!AH25</f>
        <v>Evitar</v>
      </c>
      <c r="O25" s="483"/>
      <c r="P25" s="483"/>
      <c r="Q25" s="483"/>
      <c r="R25" s="483"/>
      <c r="S25" s="483"/>
      <c r="T25" s="483"/>
    </row>
    <row r="26" spans="1:175">
      <c r="A26" s="475"/>
      <c r="B26" s="506"/>
      <c r="C26" s="478"/>
      <c r="D26" s="478"/>
      <c r="E26" s="481"/>
      <c r="F26" s="481"/>
      <c r="G26" s="481"/>
      <c r="H26" s="490"/>
      <c r="I26" s="493"/>
      <c r="J26" s="502"/>
      <c r="K26" s="499"/>
      <c r="L26" s="499"/>
      <c r="M26" s="496"/>
      <c r="N26" s="499"/>
      <c r="O26" s="484"/>
      <c r="P26" s="484"/>
      <c r="Q26" s="484"/>
      <c r="R26" s="484"/>
      <c r="S26" s="484"/>
      <c r="T26" s="484"/>
    </row>
    <row r="27" spans="1:175">
      <c r="A27" s="475"/>
      <c r="B27" s="506"/>
      <c r="C27" s="478"/>
      <c r="D27" s="478"/>
      <c r="E27" s="481"/>
      <c r="F27" s="481"/>
      <c r="G27" s="481"/>
      <c r="H27" s="490"/>
      <c r="I27" s="493"/>
      <c r="J27" s="502"/>
      <c r="K27" s="499"/>
      <c r="L27" s="499"/>
      <c r="M27" s="496"/>
      <c r="N27" s="499"/>
      <c r="O27" s="484"/>
      <c r="P27" s="484"/>
      <c r="Q27" s="484"/>
      <c r="R27" s="484"/>
      <c r="S27" s="484"/>
      <c r="T27" s="484"/>
    </row>
    <row r="28" spans="1:175">
      <c r="A28" s="475"/>
      <c r="B28" s="506"/>
      <c r="C28" s="478"/>
      <c r="D28" s="478"/>
      <c r="E28" s="481"/>
      <c r="F28" s="481"/>
      <c r="G28" s="481"/>
      <c r="H28" s="490"/>
      <c r="I28" s="493"/>
      <c r="J28" s="502"/>
      <c r="K28" s="499"/>
      <c r="L28" s="499"/>
      <c r="M28" s="496"/>
      <c r="N28" s="499"/>
      <c r="O28" s="484"/>
      <c r="P28" s="484"/>
      <c r="Q28" s="484"/>
      <c r="R28" s="484"/>
      <c r="S28" s="484"/>
      <c r="T28" s="484"/>
    </row>
    <row r="29" spans="1:175" ht="277.5" customHeight="1" thickBot="1">
      <c r="A29" s="476"/>
      <c r="B29" s="507"/>
      <c r="C29" s="479"/>
      <c r="D29" s="479"/>
      <c r="E29" s="482"/>
      <c r="F29" s="482"/>
      <c r="G29" s="482"/>
      <c r="H29" s="491"/>
      <c r="I29" s="494"/>
      <c r="J29" s="503"/>
      <c r="K29" s="500"/>
      <c r="L29" s="500"/>
      <c r="M29" s="497"/>
      <c r="N29" s="500"/>
      <c r="O29" s="485"/>
      <c r="P29" s="485"/>
      <c r="Q29" s="485"/>
      <c r="R29" s="485"/>
      <c r="S29" s="485"/>
      <c r="T29" s="485"/>
    </row>
    <row r="30" spans="1:175">
      <c r="A30" s="474">
        <f>'Mapa Final'!A30</f>
        <v>0</v>
      </c>
      <c r="B30" s="504">
        <f>'Mapa Final'!B30</f>
        <v>0</v>
      </c>
      <c r="C30" s="477">
        <f>'Mapa Final'!C30</f>
        <v>0</v>
      </c>
      <c r="D30" s="477">
        <f>'Mapa Final'!D30</f>
        <v>0</v>
      </c>
      <c r="E30" s="480">
        <f>'Mapa Final'!E30</f>
        <v>0</v>
      </c>
      <c r="F30" s="480">
        <f>'Mapa Final'!F30</f>
        <v>0</v>
      </c>
      <c r="G30" s="480">
        <f>'Mapa Final'!G30</f>
        <v>0</v>
      </c>
      <c r="H30" s="489" t="str">
        <f>'Mapa Final'!I30</f>
        <v>Muy Baja</v>
      </c>
      <c r="I30" s="492" t="b">
        <f>'Mapa Final'!L30</f>
        <v>0</v>
      </c>
      <c r="J30" s="501" t="e">
        <f>'Mapa Final'!N30</f>
        <v>#N/A</v>
      </c>
      <c r="K30" s="498" t="e">
        <f>'Mapa Final'!AA30</f>
        <v>#DIV/0!</v>
      </c>
      <c r="L30" s="498" t="e">
        <f>'Mapa Final'!AE30</f>
        <v>#DIV/0!</v>
      </c>
      <c r="M30" s="495" t="e">
        <f>'Mapa Final'!AG30</f>
        <v>#DIV/0!</v>
      </c>
      <c r="N30" s="498" t="str">
        <f>'Mapa Final'!AH30</f>
        <v>Reducir(mitigar)</v>
      </c>
      <c r="O30" s="483"/>
      <c r="P30" s="483"/>
      <c r="Q30" s="483"/>
      <c r="R30" s="483"/>
      <c r="S30" s="483"/>
      <c r="T30" s="483"/>
    </row>
    <row r="31" spans="1:175">
      <c r="A31" s="475"/>
      <c r="B31" s="506"/>
      <c r="C31" s="478"/>
      <c r="D31" s="478"/>
      <c r="E31" s="481"/>
      <c r="F31" s="481"/>
      <c r="G31" s="481"/>
      <c r="H31" s="490"/>
      <c r="I31" s="493"/>
      <c r="J31" s="502"/>
      <c r="K31" s="499"/>
      <c r="L31" s="499"/>
      <c r="M31" s="496"/>
      <c r="N31" s="499"/>
      <c r="O31" s="484"/>
      <c r="P31" s="484"/>
      <c r="Q31" s="484"/>
      <c r="R31" s="484"/>
      <c r="S31" s="484"/>
      <c r="T31" s="484"/>
    </row>
    <row r="32" spans="1:175">
      <c r="A32" s="475"/>
      <c r="B32" s="506"/>
      <c r="C32" s="478"/>
      <c r="D32" s="478"/>
      <c r="E32" s="481"/>
      <c r="F32" s="481"/>
      <c r="G32" s="481"/>
      <c r="H32" s="490"/>
      <c r="I32" s="493"/>
      <c r="J32" s="502"/>
      <c r="K32" s="499"/>
      <c r="L32" s="499"/>
      <c r="M32" s="496"/>
      <c r="N32" s="499"/>
      <c r="O32" s="484"/>
      <c r="P32" s="484"/>
      <c r="Q32" s="484"/>
      <c r="R32" s="484"/>
      <c r="S32" s="484"/>
      <c r="T32" s="484"/>
    </row>
    <row r="33" spans="1:20">
      <c r="A33" s="475"/>
      <c r="B33" s="506"/>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7"/>
      <c r="C34" s="479"/>
      <c r="D34" s="479"/>
      <c r="E34" s="482"/>
      <c r="F34" s="482"/>
      <c r="G34" s="482"/>
      <c r="H34" s="491"/>
      <c r="I34" s="494"/>
      <c r="J34" s="503"/>
      <c r="K34" s="500"/>
      <c r="L34" s="500"/>
      <c r="M34" s="497"/>
      <c r="N34" s="500"/>
      <c r="O34" s="485"/>
      <c r="P34" s="485"/>
      <c r="Q34" s="485"/>
      <c r="R34" s="485"/>
      <c r="S34" s="485"/>
      <c r="T34" s="485"/>
    </row>
    <row r="35" spans="1:20">
      <c r="A35" s="474">
        <f>'Mapa Final'!A35</f>
        <v>0</v>
      </c>
      <c r="B35" s="504">
        <f>'Mapa Final'!B35</f>
        <v>0</v>
      </c>
      <c r="C35" s="477">
        <f>'Mapa Final'!C35</f>
        <v>0</v>
      </c>
      <c r="D35" s="477">
        <f>'Mapa Final'!D35</f>
        <v>0</v>
      </c>
      <c r="E35" s="480">
        <f>'Mapa Final'!E35</f>
        <v>0</v>
      </c>
      <c r="F35" s="480">
        <f>'Mapa Final'!F35</f>
        <v>0</v>
      </c>
      <c r="G35" s="480">
        <f>'Mapa Final'!G35</f>
        <v>0</v>
      </c>
      <c r="H35" s="489" t="str">
        <f>'Mapa Final'!I35</f>
        <v>Muy Baja</v>
      </c>
      <c r="I35" s="492" t="b">
        <f>'Mapa Final'!L35</f>
        <v>0</v>
      </c>
      <c r="J35" s="501" t="e">
        <f>'Mapa Final'!N35</f>
        <v>#N/A</v>
      </c>
      <c r="K35" s="498" t="e">
        <f>'Mapa Final'!AA35</f>
        <v>#DIV/0!</v>
      </c>
      <c r="L35" s="498" t="e">
        <f>'Mapa Final'!AE35</f>
        <v>#DIV/0!</v>
      </c>
      <c r="M35" s="495" t="e">
        <f>'Mapa Final'!AG35</f>
        <v>#DIV/0!</v>
      </c>
      <c r="N35" s="498" t="str">
        <f>'Mapa Final'!AH35</f>
        <v>Reducir(mitigar)</v>
      </c>
      <c r="O35" s="483"/>
      <c r="P35" s="483"/>
      <c r="Q35" s="483"/>
      <c r="R35" s="483"/>
      <c r="S35" s="483"/>
      <c r="T35" s="483"/>
    </row>
    <row r="36" spans="1:20">
      <c r="A36" s="475"/>
      <c r="B36" s="506"/>
      <c r="C36" s="478"/>
      <c r="D36" s="478"/>
      <c r="E36" s="481"/>
      <c r="F36" s="481"/>
      <c r="G36" s="481"/>
      <c r="H36" s="490"/>
      <c r="I36" s="493"/>
      <c r="J36" s="502"/>
      <c r="K36" s="499"/>
      <c r="L36" s="499"/>
      <c r="M36" s="496"/>
      <c r="N36" s="499"/>
      <c r="O36" s="484"/>
      <c r="P36" s="484"/>
      <c r="Q36" s="484"/>
      <c r="R36" s="484"/>
      <c r="S36" s="484"/>
      <c r="T36" s="484"/>
    </row>
    <row r="37" spans="1:20">
      <c r="A37" s="475"/>
      <c r="B37" s="506"/>
      <c r="C37" s="478"/>
      <c r="D37" s="478"/>
      <c r="E37" s="481"/>
      <c r="F37" s="481"/>
      <c r="G37" s="481"/>
      <c r="H37" s="490"/>
      <c r="I37" s="493"/>
      <c r="J37" s="502"/>
      <c r="K37" s="499"/>
      <c r="L37" s="499"/>
      <c r="M37" s="496"/>
      <c r="N37" s="499"/>
      <c r="O37" s="484"/>
      <c r="P37" s="484"/>
      <c r="Q37" s="484"/>
      <c r="R37" s="484"/>
      <c r="S37" s="484"/>
      <c r="T37" s="484"/>
    </row>
    <row r="38" spans="1:20">
      <c r="A38" s="475"/>
      <c r="B38" s="506"/>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7"/>
      <c r="C39" s="479"/>
      <c r="D39" s="479"/>
      <c r="E39" s="482"/>
      <c r="F39" s="482"/>
      <c r="G39" s="482"/>
      <c r="H39" s="491"/>
      <c r="I39" s="494"/>
      <c r="J39" s="503"/>
      <c r="K39" s="500"/>
      <c r="L39" s="500"/>
      <c r="M39" s="497"/>
      <c r="N39" s="500"/>
      <c r="O39" s="485"/>
      <c r="P39" s="485"/>
      <c r="Q39" s="485"/>
      <c r="R39" s="485"/>
      <c r="S39" s="485"/>
      <c r="T39" s="485"/>
    </row>
    <row r="40" spans="1:20">
      <c r="A40" s="474">
        <f>'Mapa Final'!A40</f>
        <v>0</v>
      </c>
      <c r="B40" s="504">
        <f>'Mapa Final'!B40</f>
        <v>0</v>
      </c>
      <c r="C40" s="477">
        <f>'Mapa Final'!C40</f>
        <v>0</v>
      </c>
      <c r="D40" s="477">
        <f>'Mapa Final'!D40</f>
        <v>0</v>
      </c>
      <c r="E40" s="480">
        <f>'Mapa Final'!E40</f>
        <v>0</v>
      </c>
      <c r="F40" s="480">
        <f>'Mapa Final'!F40</f>
        <v>0</v>
      </c>
      <c r="G40" s="480">
        <f>'Mapa Final'!G40</f>
        <v>0</v>
      </c>
      <c r="H40" s="489" t="str">
        <f>'Mapa Final'!I40</f>
        <v>Muy Baja</v>
      </c>
      <c r="I40" s="492" t="b">
        <f>'Mapa Final'!L40</f>
        <v>0</v>
      </c>
      <c r="J40" s="501" t="e">
        <f>'Mapa Final'!N40</f>
        <v>#N/A</v>
      </c>
      <c r="K40" s="498" t="e">
        <f>'Mapa Final'!AA40</f>
        <v>#DIV/0!</v>
      </c>
      <c r="L40" s="498" t="e">
        <f>'Mapa Final'!AE40</f>
        <v>#DIV/0!</v>
      </c>
      <c r="M40" s="495" t="e">
        <f>'Mapa Final'!AG40</f>
        <v>#DIV/0!</v>
      </c>
      <c r="N40" s="498">
        <f>'Mapa Final'!AH40</f>
        <v>0</v>
      </c>
      <c r="O40" s="483"/>
      <c r="P40" s="483"/>
      <c r="Q40" s="483"/>
      <c r="R40" s="483"/>
      <c r="S40" s="483"/>
      <c r="T40" s="483"/>
    </row>
    <row r="41" spans="1:20">
      <c r="A41" s="475"/>
      <c r="B41" s="506"/>
      <c r="C41" s="478"/>
      <c r="D41" s="478"/>
      <c r="E41" s="481"/>
      <c r="F41" s="481"/>
      <c r="G41" s="481"/>
      <c r="H41" s="490"/>
      <c r="I41" s="493"/>
      <c r="J41" s="502"/>
      <c r="K41" s="499"/>
      <c r="L41" s="499"/>
      <c r="M41" s="496"/>
      <c r="N41" s="499"/>
      <c r="O41" s="484"/>
      <c r="P41" s="484"/>
      <c r="Q41" s="484"/>
      <c r="R41" s="484"/>
      <c r="S41" s="484"/>
      <c r="T41" s="484"/>
    </row>
    <row r="42" spans="1:20">
      <c r="A42" s="475"/>
      <c r="B42" s="506"/>
      <c r="C42" s="478"/>
      <c r="D42" s="478"/>
      <c r="E42" s="481"/>
      <c r="F42" s="481"/>
      <c r="G42" s="481"/>
      <c r="H42" s="490"/>
      <c r="I42" s="493"/>
      <c r="J42" s="502"/>
      <c r="K42" s="499"/>
      <c r="L42" s="499"/>
      <c r="M42" s="496"/>
      <c r="N42" s="499"/>
      <c r="O42" s="484"/>
      <c r="P42" s="484"/>
      <c r="Q42" s="484"/>
      <c r="R42" s="484"/>
      <c r="S42" s="484"/>
      <c r="T42" s="484"/>
    </row>
    <row r="43" spans="1:20">
      <c r="A43" s="475"/>
      <c r="B43" s="506"/>
      <c r="C43" s="478"/>
      <c r="D43" s="478"/>
      <c r="E43" s="481"/>
      <c r="F43" s="481"/>
      <c r="G43" s="481"/>
      <c r="H43" s="490"/>
      <c r="I43" s="493"/>
      <c r="J43" s="502"/>
      <c r="K43" s="499"/>
      <c r="L43" s="499"/>
      <c r="M43" s="496"/>
      <c r="N43" s="499"/>
      <c r="O43" s="484"/>
      <c r="P43" s="484"/>
      <c r="Q43" s="484"/>
      <c r="R43" s="484"/>
      <c r="S43" s="484"/>
      <c r="T43" s="484"/>
    </row>
    <row r="44" spans="1:20" ht="15.75" thickBot="1">
      <c r="A44" s="476"/>
      <c r="B44" s="507"/>
      <c r="C44" s="479"/>
      <c r="D44" s="479"/>
      <c r="E44" s="482"/>
      <c r="F44" s="482"/>
      <c r="G44" s="482"/>
      <c r="H44" s="491"/>
      <c r="I44" s="494"/>
      <c r="J44" s="503"/>
      <c r="K44" s="500"/>
      <c r="L44" s="500"/>
      <c r="M44" s="497"/>
      <c r="N44" s="500"/>
      <c r="O44" s="485"/>
      <c r="P44" s="485"/>
      <c r="Q44" s="485"/>
      <c r="R44" s="485"/>
      <c r="S44" s="485"/>
      <c r="T44" s="485"/>
    </row>
    <row r="45" spans="1:20">
      <c r="A45" s="474">
        <f>'Mapa Final'!A45</f>
        <v>0</v>
      </c>
      <c r="B45" s="504">
        <f>'Mapa Final'!B45</f>
        <v>0</v>
      </c>
      <c r="C45" s="477">
        <f>'Mapa Final'!C45</f>
        <v>0</v>
      </c>
      <c r="D45" s="477">
        <f>'Mapa Final'!D45</f>
        <v>0</v>
      </c>
      <c r="E45" s="480">
        <f>'Mapa Final'!E45</f>
        <v>0</v>
      </c>
      <c r="F45" s="480">
        <f>'Mapa Final'!F45</f>
        <v>0</v>
      </c>
      <c r="G45" s="480">
        <f>'Mapa Final'!G45</f>
        <v>0</v>
      </c>
      <c r="H45" s="489" t="str">
        <f>'Mapa Final'!I45</f>
        <v>Muy Baja</v>
      </c>
      <c r="I45" s="492" t="b">
        <f>'Mapa Final'!L45</f>
        <v>0</v>
      </c>
      <c r="J45" s="501" t="e">
        <f>'Mapa Final'!N45</f>
        <v>#N/A</v>
      </c>
      <c r="K45" s="498" t="e">
        <f>'Mapa Final'!AA45</f>
        <v>#DIV/0!</v>
      </c>
      <c r="L45" s="498" t="e">
        <f>'Mapa Final'!AE45</f>
        <v>#DIV/0!</v>
      </c>
      <c r="M45" s="495" t="e">
        <f>'Mapa Final'!AG45</f>
        <v>#DIV/0!</v>
      </c>
      <c r="N45" s="498">
        <f>'Mapa Final'!AH45</f>
        <v>0</v>
      </c>
      <c r="O45" s="483"/>
      <c r="P45" s="483"/>
      <c r="Q45" s="483"/>
      <c r="R45" s="483"/>
      <c r="S45" s="483"/>
      <c r="T45" s="483"/>
    </row>
    <row r="46" spans="1:20">
      <c r="A46" s="475"/>
      <c r="B46" s="506"/>
      <c r="C46" s="478"/>
      <c r="D46" s="478"/>
      <c r="E46" s="481"/>
      <c r="F46" s="481"/>
      <c r="G46" s="481"/>
      <c r="H46" s="490"/>
      <c r="I46" s="493"/>
      <c r="J46" s="502"/>
      <c r="K46" s="499"/>
      <c r="L46" s="499"/>
      <c r="M46" s="496"/>
      <c r="N46" s="499"/>
      <c r="O46" s="484"/>
      <c r="P46" s="484"/>
      <c r="Q46" s="484"/>
      <c r="R46" s="484"/>
      <c r="S46" s="484"/>
      <c r="T46" s="484"/>
    </row>
    <row r="47" spans="1:20">
      <c r="A47" s="475"/>
      <c r="B47" s="506"/>
      <c r="C47" s="478"/>
      <c r="D47" s="478"/>
      <c r="E47" s="481"/>
      <c r="F47" s="481"/>
      <c r="G47" s="481"/>
      <c r="H47" s="490"/>
      <c r="I47" s="493"/>
      <c r="J47" s="502"/>
      <c r="K47" s="499"/>
      <c r="L47" s="499"/>
      <c r="M47" s="496"/>
      <c r="N47" s="499"/>
      <c r="O47" s="484"/>
      <c r="P47" s="484"/>
      <c r="Q47" s="484"/>
      <c r="R47" s="484"/>
      <c r="S47" s="484"/>
      <c r="T47" s="484"/>
    </row>
    <row r="48" spans="1:20">
      <c r="A48" s="475"/>
      <c r="B48" s="506"/>
      <c r="C48" s="478"/>
      <c r="D48" s="478"/>
      <c r="E48" s="481"/>
      <c r="F48" s="481"/>
      <c r="G48" s="481"/>
      <c r="H48" s="490"/>
      <c r="I48" s="493"/>
      <c r="J48" s="502"/>
      <c r="K48" s="499"/>
      <c r="L48" s="499"/>
      <c r="M48" s="496"/>
      <c r="N48" s="499"/>
      <c r="O48" s="484"/>
      <c r="P48" s="484"/>
      <c r="Q48" s="484"/>
      <c r="R48" s="484"/>
      <c r="S48" s="484"/>
      <c r="T48" s="484"/>
    </row>
    <row r="49" spans="1:20" ht="15.75" thickBot="1">
      <c r="A49" s="476"/>
      <c r="B49" s="507"/>
      <c r="C49" s="479"/>
      <c r="D49" s="479"/>
      <c r="E49" s="482"/>
      <c r="F49" s="482"/>
      <c r="G49" s="482"/>
      <c r="H49" s="491"/>
      <c r="I49" s="494"/>
      <c r="J49" s="503"/>
      <c r="K49" s="500"/>
      <c r="L49" s="500"/>
      <c r="M49" s="497"/>
      <c r="N49" s="500"/>
      <c r="O49" s="485"/>
      <c r="P49" s="485"/>
      <c r="Q49" s="485"/>
      <c r="R49" s="485"/>
      <c r="S49" s="485"/>
      <c r="T49" s="485"/>
    </row>
    <row r="50" spans="1:20">
      <c r="A50" s="474">
        <f>'Mapa Final'!A50</f>
        <v>0</v>
      </c>
      <c r="B50" s="504">
        <f>'Mapa Final'!B50</f>
        <v>0</v>
      </c>
      <c r="C50" s="477">
        <f>'Mapa Final'!C50</f>
        <v>0</v>
      </c>
      <c r="D50" s="477">
        <f>'Mapa Final'!D50</f>
        <v>0</v>
      </c>
      <c r="E50" s="480">
        <f>'Mapa Final'!E50</f>
        <v>0</v>
      </c>
      <c r="F50" s="480">
        <f>'Mapa Final'!F50</f>
        <v>0</v>
      </c>
      <c r="G50" s="480">
        <f>'Mapa Final'!G50</f>
        <v>0</v>
      </c>
      <c r="H50" s="489" t="str">
        <f>'Mapa Final'!I50</f>
        <v>Muy Baja</v>
      </c>
      <c r="I50" s="492" t="b">
        <f>'Mapa Final'!L50</f>
        <v>0</v>
      </c>
      <c r="J50" s="501" t="e">
        <f>'Mapa Final'!N50</f>
        <v>#N/A</v>
      </c>
      <c r="K50" s="498" t="e">
        <f>'Mapa Final'!AA50</f>
        <v>#DIV/0!</v>
      </c>
      <c r="L50" s="498" t="e">
        <f>'Mapa Final'!AE50</f>
        <v>#DIV/0!</v>
      </c>
      <c r="M50" s="495" t="e">
        <f>'Mapa Final'!AG50</f>
        <v>#DIV/0!</v>
      </c>
      <c r="N50" s="498">
        <f>'Mapa Final'!AH50</f>
        <v>0</v>
      </c>
      <c r="O50" s="483"/>
      <c r="P50" s="483"/>
      <c r="Q50" s="483"/>
      <c r="R50" s="483"/>
      <c r="S50" s="483"/>
      <c r="T50" s="483"/>
    </row>
    <row r="51" spans="1:20">
      <c r="A51" s="475"/>
      <c r="B51" s="506"/>
      <c r="C51" s="478"/>
      <c r="D51" s="478"/>
      <c r="E51" s="481"/>
      <c r="F51" s="481"/>
      <c r="G51" s="481"/>
      <c r="H51" s="490"/>
      <c r="I51" s="493"/>
      <c r="J51" s="502"/>
      <c r="K51" s="499"/>
      <c r="L51" s="499"/>
      <c r="M51" s="496"/>
      <c r="N51" s="499"/>
      <c r="O51" s="484"/>
      <c r="P51" s="484"/>
      <c r="Q51" s="484"/>
      <c r="R51" s="484"/>
      <c r="S51" s="484"/>
      <c r="T51" s="484"/>
    </row>
    <row r="52" spans="1:20">
      <c r="A52" s="475"/>
      <c r="B52" s="506"/>
      <c r="C52" s="478"/>
      <c r="D52" s="478"/>
      <c r="E52" s="481"/>
      <c r="F52" s="481"/>
      <c r="G52" s="481"/>
      <c r="H52" s="490"/>
      <c r="I52" s="493"/>
      <c r="J52" s="502"/>
      <c r="K52" s="499"/>
      <c r="L52" s="499"/>
      <c r="M52" s="496"/>
      <c r="N52" s="499"/>
      <c r="O52" s="484"/>
      <c r="P52" s="484"/>
      <c r="Q52" s="484"/>
      <c r="R52" s="484"/>
      <c r="S52" s="484"/>
      <c r="T52" s="484"/>
    </row>
    <row r="53" spans="1:20">
      <c r="A53" s="475"/>
      <c r="B53" s="506"/>
      <c r="C53" s="478"/>
      <c r="D53" s="478"/>
      <c r="E53" s="481"/>
      <c r="F53" s="481"/>
      <c r="G53" s="481"/>
      <c r="H53" s="490"/>
      <c r="I53" s="493"/>
      <c r="J53" s="502"/>
      <c r="K53" s="499"/>
      <c r="L53" s="499"/>
      <c r="M53" s="496"/>
      <c r="N53" s="499"/>
      <c r="O53" s="484"/>
      <c r="P53" s="484"/>
      <c r="Q53" s="484"/>
      <c r="R53" s="484"/>
      <c r="S53" s="484"/>
      <c r="T53" s="484"/>
    </row>
    <row r="54" spans="1:20" ht="15.75" thickBot="1">
      <c r="A54" s="476"/>
      <c r="B54" s="507"/>
      <c r="C54" s="479"/>
      <c r="D54" s="479"/>
      <c r="E54" s="482"/>
      <c r="F54" s="482"/>
      <c r="G54" s="482"/>
      <c r="H54" s="491"/>
      <c r="I54" s="494"/>
      <c r="J54" s="503"/>
      <c r="K54" s="500"/>
      <c r="L54" s="500"/>
      <c r="M54" s="497"/>
      <c r="N54" s="500"/>
      <c r="O54" s="485"/>
      <c r="P54" s="485"/>
      <c r="Q54" s="485"/>
      <c r="R54" s="485"/>
      <c r="S54" s="485"/>
      <c r="T54" s="485"/>
    </row>
    <row r="55" spans="1:20">
      <c r="A55" s="474">
        <f>'Mapa Final'!A55</f>
        <v>0</v>
      </c>
      <c r="B55" s="504">
        <f>'Mapa Final'!B55</f>
        <v>0</v>
      </c>
      <c r="C55" s="477">
        <f>'Mapa Final'!C55</f>
        <v>0</v>
      </c>
      <c r="D55" s="477">
        <f>'Mapa Final'!D55</f>
        <v>0</v>
      </c>
      <c r="E55" s="480">
        <f>'Mapa Final'!E55</f>
        <v>0</v>
      </c>
      <c r="F55" s="480">
        <f>'Mapa Final'!F55</f>
        <v>0</v>
      </c>
      <c r="G55" s="480">
        <f>'Mapa Final'!G55</f>
        <v>0</v>
      </c>
      <c r="H55" s="489" t="str">
        <f>'Mapa Final'!I55</f>
        <v>Muy Baja</v>
      </c>
      <c r="I55" s="492" t="b">
        <f>'Mapa Final'!L55</f>
        <v>0</v>
      </c>
      <c r="J55" s="501" t="e">
        <f>'Mapa Final'!N55</f>
        <v>#N/A</v>
      </c>
      <c r="K55" s="498" t="e">
        <f>'Mapa Final'!AA55</f>
        <v>#DIV/0!</v>
      </c>
      <c r="L55" s="498" t="e">
        <f>'Mapa Final'!AE55</f>
        <v>#DIV/0!</v>
      </c>
      <c r="M55" s="495" t="e">
        <f>'Mapa Final'!AG55</f>
        <v>#DIV/0!</v>
      </c>
      <c r="N55" s="498">
        <f>'Mapa Final'!AH55</f>
        <v>0</v>
      </c>
      <c r="O55" s="483"/>
      <c r="P55" s="483"/>
      <c r="Q55" s="483"/>
      <c r="R55" s="483"/>
      <c r="S55" s="483"/>
      <c r="T55" s="483"/>
    </row>
    <row r="56" spans="1:20">
      <c r="A56" s="475"/>
      <c r="B56" s="506"/>
      <c r="C56" s="478"/>
      <c r="D56" s="478"/>
      <c r="E56" s="481"/>
      <c r="F56" s="481"/>
      <c r="G56" s="481"/>
      <c r="H56" s="490"/>
      <c r="I56" s="493"/>
      <c r="J56" s="502"/>
      <c r="K56" s="499"/>
      <c r="L56" s="499"/>
      <c r="M56" s="496"/>
      <c r="N56" s="499"/>
      <c r="O56" s="484"/>
      <c r="P56" s="484"/>
      <c r="Q56" s="484"/>
      <c r="R56" s="484"/>
      <c r="S56" s="484"/>
      <c r="T56" s="484"/>
    </row>
    <row r="57" spans="1:20">
      <c r="A57" s="475"/>
      <c r="B57" s="506"/>
      <c r="C57" s="478"/>
      <c r="D57" s="478"/>
      <c r="E57" s="481"/>
      <c r="F57" s="481"/>
      <c r="G57" s="481"/>
      <c r="H57" s="490"/>
      <c r="I57" s="493"/>
      <c r="J57" s="502"/>
      <c r="K57" s="499"/>
      <c r="L57" s="499"/>
      <c r="M57" s="496"/>
      <c r="N57" s="499"/>
      <c r="O57" s="484"/>
      <c r="P57" s="484"/>
      <c r="Q57" s="484"/>
      <c r="R57" s="484"/>
      <c r="S57" s="484"/>
      <c r="T57" s="484"/>
    </row>
    <row r="58" spans="1:20">
      <c r="A58" s="475"/>
      <c r="B58" s="506"/>
      <c r="C58" s="478"/>
      <c r="D58" s="478"/>
      <c r="E58" s="481"/>
      <c r="F58" s="481"/>
      <c r="G58" s="481"/>
      <c r="H58" s="490"/>
      <c r="I58" s="493"/>
      <c r="J58" s="502"/>
      <c r="K58" s="499"/>
      <c r="L58" s="499"/>
      <c r="M58" s="496"/>
      <c r="N58" s="499"/>
      <c r="O58" s="484"/>
      <c r="P58" s="484"/>
      <c r="Q58" s="484"/>
      <c r="R58" s="484"/>
      <c r="S58" s="484"/>
      <c r="T58" s="484"/>
    </row>
    <row r="59" spans="1:20" ht="15.75" thickBot="1">
      <c r="A59" s="476"/>
      <c r="B59" s="507"/>
      <c r="C59" s="479"/>
      <c r="D59" s="479"/>
      <c r="E59" s="482"/>
      <c r="F59" s="482"/>
      <c r="G59" s="482"/>
      <c r="H59" s="491"/>
      <c r="I59" s="494"/>
      <c r="J59" s="503"/>
      <c r="K59" s="500"/>
      <c r="L59" s="500"/>
      <c r="M59" s="497"/>
      <c r="N59" s="500"/>
      <c r="O59" s="485"/>
      <c r="P59" s="485"/>
      <c r="Q59" s="485"/>
      <c r="R59" s="485"/>
      <c r="S59" s="485"/>
      <c r="T59" s="485"/>
    </row>
  </sheetData>
  <mergeCells count="219">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S10:S14"/>
    <mergeCell ref="I10:I14"/>
    <mergeCell ref="R1:T3"/>
    <mergeCell ref="D1:Q3"/>
    <mergeCell ref="R7:S7"/>
    <mergeCell ref="T7:T8"/>
    <mergeCell ref="A9:N9"/>
    <mergeCell ref="A10:A14"/>
    <mergeCell ref="C10:C14"/>
    <mergeCell ref="D10:D14"/>
    <mergeCell ref="E10:E14"/>
    <mergeCell ref="H10:H14"/>
    <mergeCell ref="A1:C2"/>
    <mergeCell ref="A4:C4"/>
    <mergeCell ref="D4:N4"/>
    <mergeCell ref="O4:Q4"/>
    <mergeCell ref="A5:C5"/>
    <mergeCell ref="D5:N5"/>
    <mergeCell ref="O10:O14"/>
    <mergeCell ref="P10:P14"/>
    <mergeCell ref="Q10:Q14"/>
    <mergeCell ref="A20:A24"/>
    <mergeCell ref="C20:C24"/>
    <mergeCell ref="A15:A19"/>
    <mergeCell ref="C15:C19"/>
    <mergeCell ref="D15:D19"/>
    <mergeCell ref="E15:E19"/>
    <mergeCell ref="H15:H19"/>
    <mergeCell ref="I15:I19"/>
    <mergeCell ref="F15:F19"/>
    <mergeCell ref="G15:G19"/>
    <mergeCell ref="B15:B19"/>
    <mergeCell ref="B20:B24"/>
    <mergeCell ref="F10:F14"/>
    <mergeCell ref="G10:G14"/>
    <mergeCell ref="A6:C6"/>
    <mergeCell ref="D6:N6"/>
    <mergeCell ref="J10:J14"/>
    <mergeCell ref="K10:K14"/>
    <mergeCell ref="L10:L14"/>
    <mergeCell ref="M10:M14"/>
    <mergeCell ref="N10:N14"/>
    <mergeCell ref="B10:B14"/>
    <mergeCell ref="A7:F7"/>
    <mergeCell ref="O7:O8"/>
    <mergeCell ref="P7:Q7"/>
    <mergeCell ref="H7:J7"/>
    <mergeCell ref="K7:M7"/>
    <mergeCell ref="N7:N8"/>
    <mergeCell ref="J15:J19"/>
    <mergeCell ref="T20:T24"/>
    <mergeCell ref="N20:N24"/>
    <mergeCell ref="T15:T19"/>
    <mergeCell ref="O15:O19"/>
    <mergeCell ref="P15:P19"/>
    <mergeCell ref="Q15:Q19"/>
    <mergeCell ref="R15:R19"/>
    <mergeCell ref="S15:S19"/>
    <mergeCell ref="K15:K19"/>
    <mergeCell ref="L15:L19"/>
    <mergeCell ref="M15:M19"/>
    <mergeCell ref="N15:N19"/>
    <mergeCell ref="T10:T14"/>
    <mergeCell ref="R10:R14"/>
  </mergeCells>
  <conditionalFormatting sqref="D8:G8 H7 H60:J1048576 A7:B7">
    <cfRule type="containsText" dxfId="1793" priority="715" operator="containsText" text="3- Moderado">
      <formula>NOT(ISERROR(SEARCH("3- Moderado",A7)))</formula>
    </cfRule>
    <cfRule type="containsText" dxfId="1792" priority="716" operator="containsText" text="6- Moderado">
      <formula>NOT(ISERROR(SEARCH("6- Moderado",A7)))</formula>
    </cfRule>
    <cfRule type="containsText" dxfId="1791" priority="717" operator="containsText" text="4- Moderado">
      <formula>NOT(ISERROR(SEARCH("4- Moderado",A7)))</formula>
    </cfRule>
    <cfRule type="containsText" dxfId="1790" priority="718" operator="containsText" text="3- Bajo">
      <formula>NOT(ISERROR(SEARCH("3- Bajo",A7)))</formula>
    </cfRule>
    <cfRule type="containsText" dxfId="1789" priority="719" operator="containsText" text="4- Bajo">
      <formula>NOT(ISERROR(SEARCH("4- Bajo",A7)))</formula>
    </cfRule>
    <cfRule type="containsText" dxfId="1788" priority="720" operator="containsText" text="1- Bajo">
      <formula>NOT(ISERROR(SEARCH("1- Bajo",A7)))</formula>
    </cfRule>
  </conditionalFormatting>
  <conditionalFormatting sqref="H8:J8">
    <cfRule type="containsText" dxfId="1787" priority="708" operator="containsText" text="3- Moderado">
      <formula>NOT(ISERROR(SEARCH("3- Moderado",H8)))</formula>
    </cfRule>
    <cfRule type="containsText" dxfId="1786" priority="709" operator="containsText" text="6- Moderado">
      <formula>NOT(ISERROR(SEARCH("6- Moderado",H8)))</formula>
    </cfRule>
    <cfRule type="containsText" dxfId="1785" priority="710" operator="containsText" text="4- Moderado">
      <formula>NOT(ISERROR(SEARCH("4- Moderado",H8)))</formula>
    </cfRule>
    <cfRule type="containsText" dxfId="1784" priority="711" operator="containsText" text="3- Bajo">
      <formula>NOT(ISERROR(SEARCH("3- Bajo",H8)))</formula>
    </cfRule>
    <cfRule type="containsText" dxfId="1783" priority="712" operator="containsText" text="4- Bajo">
      <formula>NOT(ISERROR(SEARCH("4- Bajo",H8)))</formula>
    </cfRule>
    <cfRule type="containsText" dxfId="1782" priority="714" operator="containsText" text="1- Bajo">
      <formula>NOT(ISERROR(SEARCH("1- Bajo",H8)))</formula>
    </cfRule>
  </conditionalFormatting>
  <conditionalFormatting sqref="J8 J60:J1048576">
    <cfRule type="containsText" dxfId="1781" priority="697" operator="containsText" text="25- Extremo">
      <formula>NOT(ISERROR(SEARCH("25- Extremo",J8)))</formula>
    </cfRule>
    <cfRule type="containsText" dxfId="1780" priority="698" operator="containsText" text="20- Extremo">
      <formula>NOT(ISERROR(SEARCH("20- Extremo",J8)))</formula>
    </cfRule>
    <cfRule type="containsText" dxfId="1779" priority="699" operator="containsText" text="15- Extremo">
      <formula>NOT(ISERROR(SEARCH("15- Extremo",J8)))</formula>
    </cfRule>
    <cfRule type="containsText" dxfId="1778" priority="700" operator="containsText" text="10- Extremo">
      <formula>NOT(ISERROR(SEARCH("10- Extremo",J8)))</formula>
    </cfRule>
    <cfRule type="containsText" dxfId="1777" priority="701" operator="containsText" text="5- Extremo">
      <formula>NOT(ISERROR(SEARCH("5- Extremo",J8)))</formula>
    </cfRule>
    <cfRule type="containsText" dxfId="1776" priority="702" operator="containsText" text="12- Alto">
      <formula>NOT(ISERROR(SEARCH("12- Alto",J8)))</formula>
    </cfRule>
    <cfRule type="containsText" dxfId="1775" priority="703" operator="containsText" text="10- Alto">
      <formula>NOT(ISERROR(SEARCH("10- Alto",J8)))</formula>
    </cfRule>
    <cfRule type="containsText" dxfId="1774" priority="704" operator="containsText" text="9- Alto">
      <formula>NOT(ISERROR(SEARCH("9- Alto",J8)))</formula>
    </cfRule>
    <cfRule type="containsText" dxfId="1773" priority="705" operator="containsText" text="8- Alto">
      <formula>NOT(ISERROR(SEARCH("8- Alto",J8)))</formula>
    </cfRule>
    <cfRule type="containsText" dxfId="1772" priority="706" operator="containsText" text="5- Alto">
      <formula>NOT(ISERROR(SEARCH("5- Alto",J8)))</formula>
    </cfRule>
    <cfRule type="containsText" dxfId="1771" priority="707" operator="containsText" text="4- Alto">
      <formula>NOT(ISERROR(SEARCH("4- Alto",J8)))</formula>
    </cfRule>
    <cfRule type="containsText" dxfId="1770" priority="713" operator="containsText" text="2- Bajo">
      <formula>NOT(ISERROR(SEARCH("2- Bajo",J8)))</formula>
    </cfRule>
  </conditionalFormatting>
  <conditionalFormatting sqref="K10:L10 K15:L15 K20:L20">
    <cfRule type="containsText" dxfId="1769" priority="691" operator="containsText" text="3- Moderado">
      <formula>NOT(ISERROR(SEARCH("3- Moderado",K10)))</formula>
    </cfRule>
    <cfRule type="containsText" dxfId="1768" priority="692" operator="containsText" text="6- Moderado">
      <formula>NOT(ISERROR(SEARCH("6- Moderado",K10)))</formula>
    </cfRule>
    <cfRule type="containsText" dxfId="1767" priority="693" operator="containsText" text="4- Moderado">
      <formula>NOT(ISERROR(SEARCH("4- Moderado",K10)))</formula>
    </cfRule>
    <cfRule type="containsText" dxfId="1766" priority="694" operator="containsText" text="3- Bajo">
      <formula>NOT(ISERROR(SEARCH("3- Bajo",K10)))</formula>
    </cfRule>
    <cfRule type="containsText" dxfId="1765" priority="695" operator="containsText" text="4- Bajo">
      <formula>NOT(ISERROR(SEARCH("4- Bajo",K10)))</formula>
    </cfRule>
    <cfRule type="containsText" dxfId="1764" priority="696" operator="containsText" text="1- Bajo">
      <formula>NOT(ISERROR(SEARCH("1- Bajo",K10)))</formula>
    </cfRule>
  </conditionalFormatting>
  <conditionalFormatting sqref="H10:I10 H15:I15 H20:I20">
    <cfRule type="containsText" dxfId="1763" priority="685" operator="containsText" text="3- Moderado">
      <formula>NOT(ISERROR(SEARCH("3- Moderado",H10)))</formula>
    </cfRule>
    <cfRule type="containsText" dxfId="1762" priority="686" operator="containsText" text="6- Moderado">
      <formula>NOT(ISERROR(SEARCH("6- Moderado",H10)))</formula>
    </cfRule>
    <cfRule type="containsText" dxfId="1761" priority="687" operator="containsText" text="4- Moderado">
      <formula>NOT(ISERROR(SEARCH("4- Moderado",H10)))</formula>
    </cfRule>
    <cfRule type="containsText" dxfId="1760" priority="688" operator="containsText" text="3- Bajo">
      <formula>NOT(ISERROR(SEARCH("3- Bajo",H10)))</formula>
    </cfRule>
    <cfRule type="containsText" dxfId="1759" priority="689" operator="containsText" text="4- Bajo">
      <formula>NOT(ISERROR(SEARCH("4- Bajo",H10)))</formula>
    </cfRule>
    <cfRule type="containsText" dxfId="1758" priority="690" operator="containsText" text="1- Bajo">
      <formula>NOT(ISERROR(SEARCH("1- Bajo",H10)))</formula>
    </cfRule>
  </conditionalFormatting>
  <conditionalFormatting sqref="A10:E10 E15 A15:B15 B20 B25 B30 B35 B40 B45 B50 B55">
    <cfRule type="containsText" dxfId="1757" priority="679" operator="containsText" text="3- Moderado">
      <formula>NOT(ISERROR(SEARCH("3- Moderado",A10)))</formula>
    </cfRule>
    <cfRule type="containsText" dxfId="1756" priority="680" operator="containsText" text="6- Moderado">
      <formula>NOT(ISERROR(SEARCH("6- Moderado",A10)))</formula>
    </cfRule>
    <cfRule type="containsText" dxfId="1755" priority="681" operator="containsText" text="4- Moderado">
      <formula>NOT(ISERROR(SEARCH("4- Moderado",A10)))</formula>
    </cfRule>
    <cfRule type="containsText" dxfId="1754" priority="682" operator="containsText" text="3- Bajo">
      <formula>NOT(ISERROR(SEARCH("3- Bajo",A10)))</formula>
    </cfRule>
    <cfRule type="containsText" dxfId="1753" priority="683" operator="containsText" text="4- Bajo">
      <formula>NOT(ISERROR(SEARCH("4- Bajo",A10)))</formula>
    </cfRule>
    <cfRule type="containsText" dxfId="1752" priority="684" operator="containsText" text="1- Bajo">
      <formula>NOT(ISERROR(SEARCH("1- Bajo",A10)))</formula>
    </cfRule>
  </conditionalFormatting>
  <conditionalFormatting sqref="F10:G10 F15:G15">
    <cfRule type="containsText" dxfId="1751" priority="673" operator="containsText" text="3- Moderado">
      <formula>NOT(ISERROR(SEARCH("3- Moderado",F10)))</formula>
    </cfRule>
    <cfRule type="containsText" dxfId="1750" priority="674" operator="containsText" text="6- Moderado">
      <formula>NOT(ISERROR(SEARCH("6- Moderado",F10)))</formula>
    </cfRule>
    <cfRule type="containsText" dxfId="1749" priority="675" operator="containsText" text="4- Moderado">
      <formula>NOT(ISERROR(SEARCH("4- Moderado",F10)))</formula>
    </cfRule>
    <cfRule type="containsText" dxfId="1748" priority="676" operator="containsText" text="3- Bajo">
      <formula>NOT(ISERROR(SEARCH("3- Bajo",F10)))</formula>
    </cfRule>
    <cfRule type="containsText" dxfId="1747" priority="677" operator="containsText" text="4- Bajo">
      <formula>NOT(ISERROR(SEARCH("4- Bajo",F10)))</formula>
    </cfRule>
    <cfRule type="containsText" dxfId="1746" priority="678" operator="containsText" text="1- Bajo">
      <formula>NOT(ISERROR(SEARCH("1- Bajo",F10)))</formula>
    </cfRule>
  </conditionalFormatting>
  <conditionalFormatting sqref="K8">
    <cfRule type="containsText" dxfId="1745" priority="667" operator="containsText" text="3- Moderado">
      <formula>NOT(ISERROR(SEARCH("3- Moderado",K8)))</formula>
    </cfRule>
    <cfRule type="containsText" dxfId="1744" priority="668" operator="containsText" text="6- Moderado">
      <formula>NOT(ISERROR(SEARCH("6- Moderado",K8)))</formula>
    </cfRule>
    <cfRule type="containsText" dxfId="1743" priority="669" operator="containsText" text="4- Moderado">
      <formula>NOT(ISERROR(SEARCH("4- Moderado",K8)))</formula>
    </cfRule>
    <cfRule type="containsText" dxfId="1742" priority="670" operator="containsText" text="3- Bajo">
      <formula>NOT(ISERROR(SEARCH("3- Bajo",K8)))</formula>
    </cfRule>
    <cfRule type="containsText" dxfId="1741" priority="671" operator="containsText" text="4- Bajo">
      <formula>NOT(ISERROR(SEARCH("4- Bajo",K8)))</formula>
    </cfRule>
    <cfRule type="containsText" dxfId="1740" priority="672" operator="containsText" text="1- Bajo">
      <formula>NOT(ISERROR(SEARCH("1- Bajo",K8)))</formula>
    </cfRule>
  </conditionalFormatting>
  <conditionalFormatting sqref="L8">
    <cfRule type="containsText" dxfId="1739" priority="661" operator="containsText" text="3- Moderado">
      <formula>NOT(ISERROR(SEARCH("3- Moderado",L8)))</formula>
    </cfRule>
    <cfRule type="containsText" dxfId="1738" priority="662" operator="containsText" text="6- Moderado">
      <formula>NOT(ISERROR(SEARCH("6- Moderado",L8)))</formula>
    </cfRule>
    <cfRule type="containsText" dxfId="1737" priority="663" operator="containsText" text="4- Moderado">
      <formula>NOT(ISERROR(SEARCH("4- Moderado",L8)))</formula>
    </cfRule>
    <cfRule type="containsText" dxfId="1736" priority="664" operator="containsText" text="3- Bajo">
      <formula>NOT(ISERROR(SEARCH("3- Bajo",L8)))</formula>
    </cfRule>
    <cfRule type="containsText" dxfId="1735" priority="665" operator="containsText" text="4- Bajo">
      <formula>NOT(ISERROR(SEARCH("4- Bajo",L8)))</formula>
    </cfRule>
    <cfRule type="containsText" dxfId="1734" priority="666" operator="containsText" text="1- Bajo">
      <formula>NOT(ISERROR(SEARCH("1- Bajo",L8)))</formula>
    </cfRule>
  </conditionalFormatting>
  <conditionalFormatting sqref="M8">
    <cfRule type="containsText" dxfId="1733" priority="655" operator="containsText" text="3- Moderado">
      <formula>NOT(ISERROR(SEARCH("3- Moderado",M8)))</formula>
    </cfRule>
    <cfRule type="containsText" dxfId="1732" priority="656" operator="containsText" text="6- Moderado">
      <formula>NOT(ISERROR(SEARCH("6- Moderado",M8)))</formula>
    </cfRule>
    <cfRule type="containsText" dxfId="1731" priority="657" operator="containsText" text="4- Moderado">
      <formula>NOT(ISERROR(SEARCH("4- Moderado",M8)))</formula>
    </cfRule>
    <cfRule type="containsText" dxfId="1730" priority="658" operator="containsText" text="3- Bajo">
      <formula>NOT(ISERROR(SEARCH("3- Bajo",M8)))</formula>
    </cfRule>
    <cfRule type="containsText" dxfId="1729" priority="659" operator="containsText" text="4- Bajo">
      <formula>NOT(ISERROR(SEARCH("4- Bajo",M8)))</formula>
    </cfRule>
    <cfRule type="containsText" dxfId="1728" priority="660" operator="containsText" text="1- Bajo">
      <formula>NOT(ISERROR(SEARCH("1- Bajo",M8)))</formula>
    </cfRule>
  </conditionalFormatting>
  <conditionalFormatting sqref="J10:J24">
    <cfRule type="containsText" dxfId="1727" priority="650" operator="containsText" text="Bajo">
      <formula>NOT(ISERROR(SEARCH("Bajo",J10)))</formula>
    </cfRule>
    <cfRule type="containsText" dxfId="1726" priority="651" operator="containsText" text="Moderado">
      <formula>NOT(ISERROR(SEARCH("Moderado",J10)))</formula>
    </cfRule>
    <cfRule type="containsText" dxfId="1725" priority="652" operator="containsText" text="Alto">
      <formula>NOT(ISERROR(SEARCH("Alto",J10)))</formula>
    </cfRule>
    <cfRule type="containsText" dxfId="1724" priority="653" operator="containsText" text="Extremo">
      <formula>NOT(ISERROR(SEARCH("Extremo",J10)))</formula>
    </cfRule>
    <cfRule type="colorScale" priority="654">
      <colorScale>
        <cfvo type="min"/>
        <cfvo type="max"/>
        <color rgb="FFFF7128"/>
        <color rgb="FFFFEF9C"/>
      </colorScale>
    </cfRule>
  </conditionalFormatting>
  <conditionalFormatting sqref="M10:M24">
    <cfRule type="containsText" dxfId="1723" priority="585" operator="containsText" text="Moderado">
      <formula>NOT(ISERROR(SEARCH("Moderado",M10)))</formula>
    </cfRule>
    <cfRule type="containsText" dxfId="1722" priority="645" operator="containsText" text="Bajo">
      <formula>NOT(ISERROR(SEARCH("Bajo",M10)))</formula>
    </cfRule>
    <cfRule type="containsText" dxfId="1721" priority="646" operator="containsText" text="Moderado">
      <formula>NOT(ISERROR(SEARCH("Moderado",M10)))</formula>
    </cfRule>
    <cfRule type="containsText" dxfId="1720" priority="647" operator="containsText" text="Alto">
      <formula>NOT(ISERROR(SEARCH("Alto",M10)))</formula>
    </cfRule>
    <cfRule type="containsText" dxfId="1719" priority="648" operator="containsText" text="Extremo">
      <formula>NOT(ISERROR(SEARCH("Extremo",M10)))</formula>
    </cfRule>
    <cfRule type="colorScale" priority="649">
      <colorScale>
        <cfvo type="min"/>
        <cfvo type="max"/>
        <color rgb="FFFF7128"/>
        <color rgb="FFFFEF9C"/>
      </colorScale>
    </cfRule>
  </conditionalFormatting>
  <conditionalFormatting sqref="N10 N15 N20">
    <cfRule type="containsText" dxfId="1718" priority="639" operator="containsText" text="3- Moderado">
      <formula>NOT(ISERROR(SEARCH("3- Moderado",N10)))</formula>
    </cfRule>
    <cfRule type="containsText" dxfId="1717" priority="640" operator="containsText" text="6- Moderado">
      <formula>NOT(ISERROR(SEARCH("6- Moderado",N10)))</formula>
    </cfRule>
    <cfRule type="containsText" dxfId="1716" priority="641" operator="containsText" text="4- Moderado">
      <formula>NOT(ISERROR(SEARCH("4- Moderado",N10)))</formula>
    </cfRule>
    <cfRule type="containsText" dxfId="1715" priority="642" operator="containsText" text="3- Bajo">
      <formula>NOT(ISERROR(SEARCH("3- Bajo",N10)))</formula>
    </cfRule>
    <cfRule type="containsText" dxfId="1714" priority="643" operator="containsText" text="4- Bajo">
      <formula>NOT(ISERROR(SEARCH("4- Bajo",N10)))</formula>
    </cfRule>
    <cfRule type="containsText" dxfId="1713" priority="644" operator="containsText" text="1- Bajo">
      <formula>NOT(ISERROR(SEARCH("1- Bajo",N10)))</formula>
    </cfRule>
  </conditionalFormatting>
  <conditionalFormatting sqref="H10:H24">
    <cfRule type="containsText" dxfId="1712" priority="586" operator="containsText" text="Muy Alta">
      <formula>NOT(ISERROR(SEARCH("Muy Alta",H10)))</formula>
    </cfRule>
    <cfRule type="containsText" dxfId="1711" priority="587" operator="containsText" text="Alta">
      <formula>NOT(ISERROR(SEARCH("Alta",H10)))</formula>
    </cfRule>
    <cfRule type="containsText" dxfId="1710" priority="588" operator="containsText" text="Muy Alta">
      <formula>NOT(ISERROR(SEARCH("Muy Alta",H10)))</formula>
    </cfRule>
    <cfRule type="containsText" dxfId="1709" priority="593" operator="containsText" text="Muy Baja">
      <formula>NOT(ISERROR(SEARCH("Muy Baja",H10)))</formula>
    </cfRule>
    <cfRule type="containsText" dxfId="1708" priority="594" operator="containsText" text="Baja">
      <formula>NOT(ISERROR(SEARCH("Baja",H10)))</formula>
    </cfRule>
    <cfRule type="containsText" dxfId="1707" priority="595" operator="containsText" text="Media">
      <formula>NOT(ISERROR(SEARCH("Media",H10)))</formula>
    </cfRule>
    <cfRule type="containsText" dxfId="1706" priority="596" operator="containsText" text="Alta">
      <formula>NOT(ISERROR(SEARCH("Alta",H10)))</formula>
    </cfRule>
    <cfRule type="containsText" dxfId="1705" priority="598" operator="containsText" text="Muy Alta">
      <formula>NOT(ISERROR(SEARCH("Muy Alta",H10)))</formula>
    </cfRule>
  </conditionalFormatting>
  <conditionalFormatting sqref="I10:I24">
    <cfRule type="containsText" dxfId="1704" priority="589" operator="containsText" text="Catastrófico">
      <formula>NOT(ISERROR(SEARCH("Catastrófico",I10)))</formula>
    </cfRule>
    <cfRule type="containsText" dxfId="1703" priority="590" operator="containsText" text="Mayor">
      <formula>NOT(ISERROR(SEARCH("Mayor",I10)))</formula>
    </cfRule>
    <cfRule type="containsText" dxfId="1702" priority="591" operator="containsText" text="Menor">
      <formula>NOT(ISERROR(SEARCH("Menor",I10)))</formula>
    </cfRule>
    <cfRule type="containsText" dxfId="1701" priority="592" operator="containsText" text="Leve">
      <formula>NOT(ISERROR(SEARCH("Leve",I10)))</formula>
    </cfRule>
    <cfRule type="containsText" dxfId="1700" priority="597" operator="containsText" text="Moderado">
      <formula>NOT(ISERROR(SEARCH("Moderado",I10)))</formula>
    </cfRule>
  </conditionalFormatting>
  <conditionalFormatting sqref="K10:K24">
    <cfRule type="containsText" dxfId="1699" priority="584" operator="containsText" text="Media">
      <formula>NOT(ISERROR(SEARCH("Media",K10)))</formula>
    </cfRule>
  </conditionalFormatting>
  <conditionalFormatting sqref="L10:L24">
    <cfRule type="containsText" dxfId="1698" priority="583" operator="containsText" text="Moderado">
      <formula>NOT(ISERROR(SEARCH("Moderado",L10)))</formula>
    </cfRule>
  </conditionalFormatting>
  <conditionalFormatting sqref="C15">
    <cfRule type="containsText" dxfId="1697" priority="577" operator="containsText" text="3- Moderado">
      <formula>NOT(ISERROR(SEARCH("3- Moderado",C15)))</formula>
    </cfRule>
    <cfRule type="containsText" dxfId="1696" priority="578" operator="containsText" text="6- Moderado">
      <formula>NOT(ISERROR(SEARCH("6- Moderado",C15)))</formula>
    </cfRule>
    <cfRule type="containsText" dxfId="1695" priority="579" operator="containsText" text="4- Moderado">
      <formula>NOT(ISERROR(SEARCH("4- Moderado",C15)))</formula>
    </cfRule>
    <cfRule type="containsText" dxfId="1694" priority="580" operator="containsText" text="3- Bajo">
      <formula>NOT(ISERROR(SEARCH("3- Bajo",C15)))</formula>
    </cfRule>
    <cfRule type="containsText" dxfId="1693" priority="581" operator="containsText" text="4- Bajo">
      <formula>NOT(ISERROR(SEARCH("4- Bajo",C15)))</formula>
    </cfRule>
    <cfRule type="containsText" dxfId="1692" priority="582" operator="containsText" text="1- Bajo">
      <formula>NOT(ISERROR(SEARCH("1- Bajo",C15)))</formula>
    </cfRule>
  </conditionalFormatting>
  <conditionalFormatting sqref="D15">
    <cfRule type="containsText" dxfId="1691" priority="571" operator="containsText" text="3- Moderado">
      <formula>NOT(ISERROR(SEARCH("3- Moderado",D15)))</formula>
    </cfRule>
    <cfRule type="containsText" dxfId="1690" priority="572" operator="containsText" text="6- Moderado">
      <formula>NOT(ISERROR(SEARCH("6- Moderado",D15)))</formula>
    </cfRule>
    <cfRule type="containsText" dxfId="1689" priority="573" operator="containsText" text="4- Moderado">
      <formula>NOT(ISERROR(SEARCH("4- Moderado",D15)))</formula>
    </cfRule>
    <cfRule type="containsText" dxfId="1688" priority="574" operator="containsText" text="3- Bajo">
      <formula>NOT(ISERROR(SEARCH("3- Bajo",D15)))</formula>
    </cfRule>
    <cfRule type="containsText" dxfId="1687" priority="575" operator="containsText" text="4- Bajo">
      <formula>NOT(ISERROR(SEARCH("4- Bajo",D15)))</formula>
    </cfRule>
    <cfRule type="containsText" dxfId="1686" priority="576" operator="containsText" text="1- Bajo">
      <formula>NOT(ISERROR(SEARCH("1- Bajo",D15)))</formula>
    </cfRule>
  </conditionalFormatting>
  <conditionalFormatting sqref="J10:J24">
    <cfRule type="containsText" dxfId="1685" priority="570" operator="containsText" text="Moderado">
      <formula>NOT(ISERROR(SEARCH("Moderado",J10)))</formula>
    </cfRule>
  </conditionalFormatting>
  <conditionalFormatting sqref="J10:J24">
    <cfRule type="containsText" dxfId="1684" priority="568" operator="containsText" text="Bajo">
      <formula>NOT(ISERROR(SEARCH("Bajo",J10)))</formula>
    </cfRule>
    <cfRule type="containsText" dxfId="1683" priority="569" operator="containsText" text="Extremo">
      <formula>NOT(ISERROR(SEARCH("Extremo",J10)))</formula>
    </cfRule>
  </conditionalFormatting>
  <conditionalFormatting sqref="K10:K24">
    <cfRule type="containsText" dxfId="1682" priority="566" operator="containsText" text="Baja">
      <formula>NOT(ISERROR(SEARCH("Baja",K10)))</formula>
    </cfRule>
    <cfRule type="containsText" dxfId="1681" priority="567" operator="containsText" text="Muy Baja">
      <formula>NOT(ISERROR(SEARCH("Muy Baja",K10)))</formula>
    </cfRule>
  </conditionalFormatting>
  <conditionalFormatting sqref="K10:K24">
    <cfRule type="containsText" dxfId="1680" priority="564" operator="containsText" text="Muy Alta">
      <formula>NOT(ISERROR(SEARCH("Muy Alta",K10)))</formula>
    </cfRule>
    <cfRule type="containsText" dxfId="1679" priority="565" operator="containsText" text="Alta">
      <formula>NOT(ISERROR(SEARCH("Alta",K10)))</formula>
    </cfRule>
  </conditionalFormatting>
  <conditionalFormatting sqref="L10:L24">
    <cfRule type="containsText" dxfId="1678" priority="560" operator="containsText" text="Catastrófico">
      <formula>NOT(ISERROR(SEARCH("Catastrófico",L10)))</formula>
    </cfRule>
    <cfRule type="containsText" dxfId="1677" priority="561" operator="containsText" text="Mayor">
      <formula>NOT(ISERROR(SEARCH("Mayor",L10)))</formula>
    </cfRule>
    <cfRule type="containsText" dxfId="1676" priority="562" operator="containsText" text="Menor">
      <formula>NOT(ISERROR(SEARCH("Menor",L10)))</formula>
    </cfRule>
    <cfRule type="containsText" dxfId="1675" priority="563" operator="containsText" text="Leve">
      <formula>NOT(ISERROR(SEARCH("Leve",L10)))</formula>
    </cfRule>
  </conditionalFormatting>
  <conditionalFormatting sqref="A20 E20">
    <cfRule type="containsText" dxfId="1674" priority="554" operator="containsText" text="3- Moderado">
      <formula>NOT(ISERROR(SEARCH("3- Moderado",A20)))</formula>
    </cfRule>
    <cfRule type="containsText" dxfId="1673" priority="555" operator="containsText" text="6- Moderado">
      <formula>NOT(ISERROR(SEARCH("6- Moderado",A20)))</formula>
    </cfRule>
    <cfRule type="containsText" dxfId="1672" priority="556" operator="containsText" text="4- Moderado">
      <formula>NOT(ISERROR(SEARCH("4- Moderado",A20)))</formula>
    </cfRule>
    <cfRule type="containsText" dxfId="1671" priority="557" operator="containsText" text="3- Bajo">
      <formula>NOT(ISERROR(SEARCH("3- Bajo",A20)))</formula>
    </cfRule>
    <cfRule type="containsText" dxfId="1670" priority="558" operator="containsText" text="4- Bajo">
      <formula>NOT(ISERROR(SEARCH("4- Bajo",A20)))</formula>
    </cfRule>
    <cfRule type="containsText" dxfId="1669" priority="559" operator="containsText" text="1- Bajo">
      <formula>NOT(ISERROR(SEARCH("1- Bajo",A20)))</formula>
    </cfRule>
  </conditionalFormatting>
  <conditionalFormatting sqref="F20:G20">
    <cfRule type="containsText" dxfId="1668" priority="548" operator="containsText" text="3- Moderado">
      <formula>NOT(ISERROR(SEARCH("3- Moderado",F20)))</formula>
    </cfRule>
    <cfRule type="containsText" dxfId="1667" priority="549" operator="containsText" text="6- Moderado">
      <formula>NOT(ISERROR(SEARCH("6- Moderado",F20)))</formula>
    </cfRule>
    <cfRule type="containsText" dxfId="1666" priority="550" operator="containsText" text="4- Moderado">
      <formula>NOT(ISERROR(SEARCH("4- Moderado",F20)))</formula>
    </cfRule>
    <cfRule type="containsText" dxfId="1665" priority="551" operator="containsText" text="3- Bajo">
      <formula>NOT(ISERROR(SEARCH("3- Bajo",F20)))</formula>
    </cfRule>
    <cfRule type="containsText" dxfId="1664" priority="552" operator="containsText" text="4- Bajo">
      <formula>NOT(ISERROR(SEARCH("4- Bajo",F20)))</formula>
    </cfRule>
    <cfRule type="containsText" dxfId="1663" priority="553" operator="containsText" text="1- Bajo">
      <formula>NOT(ISERROR(SEARCH("1- Bajo",F20)))</formula>
    </cfRule>
  </conditionalFormatting>
  <conditionalFormatting sqref="C20">
    <cfRule type="containsText" dxfId="1662" priority="542" operator="containsText" text="3- Moderado">
      <formula>NOT(ISERROR(SEARCH("3- Moderado",C20)))</formula>
    </cfRule>
    <cfRule type="containsText" dxfId="1661" priority="543" operator="containsText" text="6- Moderado">
      <formula>NOT(ISERROR(SEARCH("6- Moderado",C20)))</formula>
    </cfRule>
    <cfRule type="containsText" dxfId="1660" priority="544" operator="containsText" text="4- Moderado">
      <formula>NOT(ISERROR(SEARCH("4- Moderado",C20)))</formula>
    </cfRule>
    <cfRule type="containsText" dxfId="1659" priority="545" operator="containsText" text="3- Bajo">
      <formula>NOT(ISERROR(SEARCH("3- Bajo",C20)))</formula>
    </cfRule>
    <cfRule type="containsText" dxfId="1658" priority="546" operator="containsText" text="4- Bajo">
      <formula>NOT(ISERROR(SEARCH("4- Bajo",C20)))</formula>
    </cfRule>
    <cfRule type="containsText" dxfId="1657" priority="547" operator="containsText" text="1- Bajo">
      <formula>NOT(ISERROR(SEARCH("1- Bajo",C20)))</formula>
    </cfRule>
  </conditionalFormatting>
  <conditionalFormatting sqref="D20">
    <cfRule type="containsText" dxfId="1656" priority="536" operator="containsText" text="3- Moderado">
      <formula>NOT(ISERROR(SEARCH("3- Moderado",D20)))</formula>
    </cfRule>
    <cfRule type="containsText" dxfId="1655" priority="537" operator="containsText" text="6- Moderado">
      <formula>NOT(ISERROR(SEARCH("6- Moderado",D20)))</formula>
    </cfRule>
    <cfRule type="containsText" dxfId="1654" priority="538" operator="containsText" text="4- Moderado">
      <formula>NOT(ISERROR(SEARCH("4- Moderado",D20)))</formula>
    </cfRule>
    <cfRule type="containsText" dxfId="1653" priority="539" operator="containsText" text="3- Bajo">
      <formula>NOT(ISERROR(SEARCH("3- Bajo",D20)))</formula>
    </cfRule>
    <cfRule type="containsText" dxfId="1652" priority="540" operator="containsText" text="4- Bajo">
      <formula>NOT(ISERROR(SEARCH("4- Bajo",D20)))</formula>
    </cfRule>
    <cfRule type="containsText" dxfId="1651" priority="541" operator="containsText" text="1- Bajo">
      <formula>NOT(ISERROR(SEARCH("1- Bajo",D20)))</formula>
    </cfRule>
  </conditionalFormatting>
  <conditionalFormatting sqref="K25:L25">
    <cfRule type="containsText" dxfId="1650" priority="530" operator="containsText" text="3- Moderado">
      <formula>NOT(ISERROR(SEARCH("3- Moderado",K25)))</formula>
    </cfRule>
    <cfRule type="containsText" dxfId="1649" priority="531" operator="containsText" text="6- Moderado">
      <formula>NOT(ISERROR(SEARCH("6- Moderado",K25)))</formula>
    </cfRule>
    <cfRule type="containsText" dxfId="1648" priority="532" operator="containsText" text="4- Moderado">
      <formula>NOT(ISERROR(SEARCH("4- Moderado",K25)))</formula>
    </cfRule>
    <cfRule type="containsText" dxfId="1647" priority="533" operator="containsText" text="3- Bajo">
      <formula>NOT(ISERROR(SEARCH("3- Bajo",K25)))</formula>
    </cfRule>
    <cfRule type="containsText" dxfId="1646" priority="534" operator="containsText" text="4- Bajo">
      <formula>NOT(ISERROR(SEARCH("4- Bajo",K25)))</formula>
    </cfRule>
    <cfRule type="containsText" dxfId="1645" priority="535" operator="containsText" text="1- Bajo">
      <formula>NOT(ISERROR(SEARCH("1- Bajo",K25)))</formula>
    </cfRule>
  </conditionalFormatting>
  <conditionalFormatting sqref="H25:I25">
    <cfRule type="containsText" dxfId="1644" priority="524" operator="containsText" text="3- Moderado">
      <formula>NOT(ISERROR(SEARCH("3- Moderado",H25)))</formula>
    </cfRule>
    <cfRule type="containsText" dxfId="1643" priority="525" operator="containsText" text="6- Moderado">
      <formula>NOT(ISERROR(SEARCH("6- Moderado",H25)))</formula>
    </cfRule>
    <cfRule type="containsText" dxfId="1642" priority="526" operator="containsText" text="4- Moderado">
      <formula>NOT(ISERROR(SEARCH("4- Moderado",H25)))</formula>
    </cfRule>
    <cfRule type="containsText" dxfId="1641" priority="527" operator="containsText" text="3- Bajo">
      <formula>NOT(ISERROR(SEARCH("3- Bajo",H25)))</formula>
    </cfRule>
    <cfRule type="containsText" dxfId="1640" priority="528" operator="containsText" text="4- Bajo">
      <formula>NOT(ISERROR(SEARCH("4- Bajo",H25)))</formula>
    </cfRule>
    <cfRule type="containsText" dxfId="1639" priority="529" operator="containsText" text="1- Bajo">
      <formula>NOT(ISERROR(SEARCH("1- Bajo",H25)))</formula>
    </cfRule>
  </conditionalFormatting>
  <conditionalFormatting sqref="A25 C25:E25">
    <cfRule type="containsText" dxfId="1638" priority="518" operator="containsText" text="3- Moderado">
      <formula>NOT(ISERROR(SEARCH("3- Moderado",A25)))</formula>
    </cfRule>
    <cfRule type="containsText" dxfId="1637" priority="519" operator="containsText" text="6- Moderado">
      <formula>NOT(ISERROR(SEARCH("6- Moderado",A25)))</formula>
    </cfRule>
    <cfRule type="containsText" dxfId="1636" priority="520" operator="containsText" text="4- Moderado">
      <formula>NOT(ISERROR(SEARCH("4- Moderado",A25)))</formula>
    </cfRule>
    <cfRule type="containsText" dxfId="1635" priority="521" operator="containsText" text="3- Bajo">
      <formula>NOT(ISERROR(SEARCH("3- Bajo",A25)))</formula>
    </cfRule>
    <cfRule type="containsText" dxfId="1634" priority="522" operator="containsText" text="4- Bajo">
      <formula>NOT(ISERROR(SEARCH("4- Bajo",A25)))</formula>
    </cfRule>
    <cfRule type="containsText" dxfId="1633" priority="523" operator="containsText" text="1- Bajo">
      <formula>NOT(ISERROR(SEARCH("1- Bajo",A25)))</formula>
    </cfRule>
  </conditionalFormatting>
  <conditionalFormatting sqref="F25:G25">
    <cfRule type="containsText" dxfId="1632" priority="512" operator="containsText" text="3- Moderado">
      <formula>NOT(ISERROR(SEARCH("3- Moderado",F25)))</formula>
    </cfRule>
    <cfRule type="containsText" dxfId="1631" priority="513" operator="containsText" text="6- Moderado">
      <formula>NOT(ISERROR(SEARCH("6- Moderado",F25)))</formula>
    </cfRule>
    <cfRule type="containsText" dxfId="1630" priority="514" operator="containsText" text="4- Moderado">
      <formula>NOT(ISERROR(SEARCH("4- Moderado",F25)))</formula>
    </cfRule>
    <cfRule type="containsText" dxfId="1629" priority="515" operator="containsText" text="3- Bajo">
      <formula>NOT(ISERROR(SEARCH("3- Bajo",F25)))</formula>
    </cfRule>
    <cfRule type="containsText" dxfId="1628" priority="516" operator="containsText" text="4- Bajo">
      <formula>NOT(ISERROR(SEARCH("4- Bajo",F25)))</formula>
    </cfRule>
    <cfRule type="containsText" dxfId="1627" priority="517" operator="containsText" text="1- Bajo">
      <formula>NOT(ISERROR(SEARCH("1- Bajo",F25)))</formula>
    </cfRule>
  </conditionalFormatting>
  <conditionalFormatting sqref="J25:J29">
    <cfRule type="containsText" dxfId="1626" priority="507" operator="containsText" text="Bajo">
      <formula>NOT(ISERROR(SEARCH("Bajo",J25)))</formula>
    </cfRule>
    <cfRule type="containsText" dxfId="1625" priority="508" operator="containsText" text="Moderado">
      <formula>NOT(ISERROR(SEARCH("Moderado",J25)))</formula>
    </cfRule>
    <cfRule type="containsText" dxfId="1624" priority="509" operator="containsText" text="Alto">
      <formula>NOT(ISERROR(SEARCH("Alto",J25)))</formula>
    </cfRule>
    <cfRule type="containsText" dxfId="1623" priority="510" operator="containsText" text="Extremo">
      <formula>NOT(ISERROR(SEARCH("Extremo",J25)))</formula>
    </cfRule>
    <cfRule type="colorScale" priority="511">
      <colorScale>
        <cfvo type="min"/>
        <cfvo type="max"/>
        <color rgb="FFFF7128"/>
        <color rgb="FFFFEF9C"/>
      </colorScale>
    </cfRule>
  </conditionalFormatting>
  <conditionalFormatting sqref="M25:M29">
    <cfRule type="containsText" dxfId="1622" priority="482" operator="containsText" text="Moderado">
      <formula>NOT(ISERROR(SEARCH("Moderado",M25)))</formula>
    </cfRule>
    <cfRule type="containsText" dxfId="1621" priority="502" operator="containsText" text="Bajo">
      <formula>NOT(ISERROR(SEARCH("Bajo",M25)))</formula>
    </cfRule>
    <cfRule type="containsText" dxfId="1620" priority="503" operator="containsText" text="Moderado">
      <formula>NOT(ISERROR(SEARCH("Moderado",M25)))</formula>
    </cfRule>
    <cfRule type="containsText" dxfId="1619" priority="504" operator="containsText" text="Alto">
      <formula>NOT(ISERROR(SEARCH("Alto",M25)))</formula>
    </cfRule>
    <cfRule type="containsText" dxfId="1618" priority="505" operator="containsText" text="Extremo">
      <formula>NOT(ISERROR(SEARCH("Extremo",M25)))</formula>
    </cfRule>
    <cfRule type="colorScale" priority="506">
      <colorScale>
        <cfvo type="min"/>
        <cfvo type="max"/>
        <color rgb="FFFF7128"/>
        <color rgb="FFFFEF9C"/>
      </colorScale>
    </cfRule>
  </conditionalFormatting>
  <conditionalFormatting sqref="N25">
    <cfRule type="containsText" dxfId="1617" priority="496" operator="containsText" text="3- Moderado">
      <formula>NOT(ISERROR(SEARCH("3- Moderado",N25)))</formula>
    </cfRule>
    <cfRule type="containsText" dxfId="1616" priority="497" operator="containsText" text="6- Moderado">
      <formula>NOT(ISERROR(SEARCH("6- Moderado",N25)))</formula>
    </cfRule>
    <cfRule type="containsText" dxfId="1615" priority="498" operator="containsText" text="4- Moderado">
      <formula>NOT(ISERROR(SEARCH("4- Moderado",N25)))</formula>
    </cfRule>
    <cfRule type="containsText" dxfId="1614" priority="499" operator="containsText" text="3- Bajo">
      <formula>NOT(ISERROR(SEARCH("3- Bajo",N25)))</formula>
    </cfRule>
    <cfRule type="containsText" dxfId="1613" priority="500" operator="containsText" text="4- Bajo">
      <formula>NOT(ISERROR(SEARCH("4- Bajo",N25)))</formula>
    </cfRule>
    <cfRule type="containsText" dxfId="1612" priority="501" operator="containsText" text="1- Bajo">
      <formula>NOT(ISERROR(SEARCH("1- Bajo",N25)))</formula>
    </cfRule>
  </conditionalFormatting>
  <conditionalFormatting sqref="H25:H29">
    <cfRule type="containsText" dxfId="1611" priority="483" operator="containsText" text="Muy Alta">
      <formula>NOT(ISERROR(SEARCH("Muy Alta",H25)))</formula>
    </cfRule>
    <cfRule type="containsText" dxfId="1610" priority="484" operator="containsText" text="Alta">
      <formula>NOT(ISERROR(SEARCH("Alta",H25)))</formula>
    </cfRule>
    <cfRule type="containsText" dxfId="1609" priority="485" operator="containsText" text="Muy Alta">
      <formula>NOT(ISERROR(SEARCH("Muy Alta",H25)))</formula>
    </cfRule>
    <cfRule type="containsText" dxfId="1608" priority="490" operator="containsText" text="Muy Baja">
      <formula>NOT(ISERROR(SEARCH("Muy Baja",H25)))</formula>
    </cfRule>
    <cfRule type="containsText" dxfId="1607" priority="491" operator="containsText" text="Baja">
      <formula>NOT(ISERROR(SEARCH("Baja",H25)))</formula>
    </cfRule>
    <cfRule type="containsText" dxfId="1606" priority="492" operator="containsText" text="Media">
      <formula>NOT(ISERROR(SEARCH("Media",H25)))</formula>
    </cfRule>
    <cfRule type="containsText" dxfId="1605" priority="493" operator="containsText" text="Alta">
      <formula>NOT(ISERROR(SEARCH("Alta",H25)))</formula>
    </cfRule>
    <cfRule type="containsText" dxfId="1604" priority="495" operator="containsText" text="Muy Alta">
      <formula>NOT(ISERROR(SEARCH("Muy Alta",H25)))</formula>
    </cfRule>
  </conditionalFormatting>
  <conditionalFormatting sqref="I25:I29">
    <cfRule type="containsText" dxfId="1603" priority="486" operator="containsText" text="Catastrófico">
      <formula>NOT(ISERROR(SEARCH("Catastrófico",I25)))</formula>
    </cfRule>
    <cfRule type="containsText" dxfId="1602" priority="487" operator="containsText" text="Mayor">
      <formula>NOT(ISERROR(SEARCH("Mayor",I25)))</formula>
    </cfRule>
    <cfRule type="containsText" dxfId="1601" priority="488" operator="containsText" text="Menor">
      <formula>NOT(ISERROR(SEARCH("Menor",I25)))</formula>
    </cfRule>
    <cfRule type="containsText" dxfId="1600" priority="489" operator="containsText" text="Leve">
      <formula>NOT(ISERROR(SEARCH("Leve",I25)))</formula>
    </cfRule>
    <cfRule type="containsText" dxfId="1599" priority="494" operator="containsText" text="Moderado">
      <formula>NOT(ISERROR(SEARCH("Moderado",I25)))</formula>
    </cfRule>
  </conditionalFormatting>
  <conditionalFormatting sqref="K25:K29">
    <cfRule type="containsText" dxfId="1598" priority="481" operator="containsText" text="Media">
      <formula>NOT(ISERROR(SEARCH("Media",K25)))</formula>
    </cfRule>
  </conditionalFormatting>
  <conditionalFormatting sqref="L25:L29">
    <cfRule type="containsText" dxfId="1597" priority="480" operator="containsText" text="Moderado">
      <formula>NOT(ISERROR(SEARCH("Moderado",L25)))</formula>
    </cfRule>
  </conditionalFormatting>
  <conditionalFormatting sqref="J25:J29">
    <cfRule type="containsText" dxfId="1596" priority="479" operator="containsText" text="Moderado">
      <formula>NOT(ISERROR(SEARCH("Moderado",J25)))</formula>
    </cfRule>
  </conditionalFormatting>
  <conditionalFormatting sqref="J25:J29">
    <cfRule type="containsText" dxfId="1595" priority="477" operator="containsText" text="Bajo">
      <formula>NOT(ISERROR(SEARCH("Bajo",J25)))</formula>
    </cfRule>
    <cfRule type="containsText" dxfId="1594" priority="478" operator="containsText" text="Extremo">
      <formula>NOT(ISERROR(SEARCH("Extremo",J25)))</formula>
    </cfRule>
  </conditionalFormatting>
  <conditionalFormatting sqref="K25:K29">
    <cfRule type="containsText" dxfId="1593" priority="475" operator="containsText" text="Baja">
      <formula>NOT(ISERROR(SEARCH("Baja",K25)))</formula>
    </cfRule>
    <cfRule type="containsText" dxfId="1592" priority="476" operator="containsText" text="Muy Baja">
      <formula>NOT(ISERROR(SEARCH("Muy Baja",K25)))</formula>
    </cfRule>
  </conditionalFormatting>
  <conditionalFormatting sqref="K25:K29">
    <cfRule type="containsText" dxfId="1591" priority="473" operator="containsText" text="Muy Alta">
      <formula>NOT(ISERROR(SEARCH("Muy Alta",K25)))</formula>
    </cfRule>
    <cfRule type="containsText" dxfId="1590" priority="474" operator="containsText" text="Alta">
      <formula>NOT(ISERROR(SEARCH("Alta",K25)))</formula>
    </cfRule>
  </conditionalFormatting>
  <conditionalFormatting sqref="L25:L29">
    <cfRule type="containsText" dxfId="1589" priority="469" operator="containsText" text="Catastrófico">
      <formula>NOT(ISERROR(SEARCH("Catastrófico",L25)))</formula>
    </cfRule>
    <cfRule type="containsText" dxfId="1588" priority="470" operator="containsText" text="Mayor">
      <formula>NOT(ISERROR(SEARCH("Mayor",L25)))</formula>
    </cfRule>
    <cfRule type="containsText" dxfId="1587" priority="471" operator="containsText" text="Menor">
      <formula>NOT(ISERROR(SEARCH("Menor",L25)))</formula>
    </cfRule>
    <cfRule type="containsText" dxfId="1586" priority="472" operator="containsText" text="Leve">
      <formula>NOT(ISERROR(SEARCH("Leve",L25)))</formula>
    </cfRule>
  </conditionalFormatting>
  <conditionalFormatting sqref="K30:L30">
    <cfRule type="containsText" dxfId="1585" priority="463" operator="containsText" text="3- Moderado">
      <formula>NOT(ISERROR(SEARCH("3- Moderado",K30)))</formula>
    </cfRule>
    <cfRule type="containsText" dxfId="1584" priority="464" operator="containsText" text="6- Moderado">
      <formula>NOT(ISERROR(SEARCH("6- Moderado",K30)))</formula>
    </cfRule>
    <cfRule type="containsText" dxfId="1583" priority="465" operator="containsText" text="4- Moderado">
      <formula>NOT(ISERROR(SEARCH("4- Moderado",K30)))</formula>
    </cfRule>
    <cfRule type="containsText" dxfId="1582" priority="466" operator="containsText" text="3- Bajo">
      <formula>NOT(ISERROR(SEARCH("3- Bajo",K30)))</formula>
    </cfRule>
    <cfRule type="containsText" dxfId="1581" priority="467" operator="containsText" text="4- Bajo">
      <formula>NOT(ISERROR(SEARCH("4- Bajo",K30)))</formula>
    </cfRule>
    <cfRule type="containsText" dxfId="1580" priority="468" operator="containsText" text="1- Bajo">
      <formula>NOT(ISERROR(SEARCH("1- Bajo",K30)))</formula>
    </cfRule>
  </conditionalFormatting>
  <conditionalFormatting sqref="H30:I30">
    <cfRule type="containsText" dxfId="1579" priority="457" operator="containsText" text="3- Moderado">
      <formula>NOT(ISERROR(SEARCH("3- Moderado",H30)))</formula>
    </cfRule>
    <cfRule type="containsText" dxfId="1578" priority="458" operator="containsText" text="6- Moderado">
      <formula>NOT(ISERROR(SEARCH("6- Moderado",H30)))</formula>
    </cfRule>
    <cfRule type="containsText" dxfId="1577" priority="459" operator="containsText" text="4- Moderado">
      <formula>NOT(ISERROR(SEARCH("4- Moderado",H30)))</formula>
    </cfRule>
    <cfRule type="containsText" dxfId="1576" priority="460" operator="containsText" text="3- Bajo">
      <formula>NOT(ISERROR(SEARCH("3- Bajo",H30)))</formula>
    </cfRule>
    <cfRule type="containsText" dxfId="1575" priority="461" operator="containsText" text="4- Bajo">
      <formula>NOT(ISERROR(SEARCH("4- Bajo",H30)))</formula>
    </cfRule>
    <cfRule type="containsText" dxfId="1574" priority="462" operator="containsText" text="1- Bajo">
      <formula>NOT(ISERROR(SEARCH("1- Bajo",H30)))</formula>
    </cfRule>
  </conditionalFormatting>
  <conditionalFormatting sqref="A30 C30:E30">
    <cfRule type="containsText" dxfId="1573" priority="451" operator="containsText" text="3- Moderado">
      <formula>NOT(ISERROR(SEARCH("3- Moderado",A30)))</formula>
    </cfRule>
    <cfRule type="containsText" dxfId="1572" priority="452" operator="containsText" text="6- Moderado">
      <formula>NOT(ISERROR(SEARCH("6- Moderado",A30)))</formula>
    </cfRule>
    <cfRule type="containsText" dxfId="1571" priority="453" operator="containsText" text="4- Moderado">
      <formula>NOT(ISERROR(SEARCH("4- Moderado",A30)))</formula>
    </cfRule>
    <cfRule type="containsText" dxfId="1570" priority="454" operator="containsText" text="3- Bajo">
      <formula>NOT(ISERROR(SEARCH("3- Bajo",A30)))</formula>
    </cfRule>
    <cfRule type="containsText" dxfId="1569" priority="455" operator="containsText" text="4- Bajo">
      <formula>NOT(ISERROR(SEARCH("4- Bajo",A30)))</formula>
    </cfRule>
    <cfRule type="containsText" dxfId="1568" priority="456" operator="containsText" text="1- Bajo">
      <formula>NOT(ISERROR(SEARCH("1- Bajo",A30)))</formula>
    </cfRule>
  </conditionalFormatting>
  <conditionalFormatting sqref="F30:G30">
    <cfRule type="containsText" dxfId="1567" priority="445" operator="containsText" text="3- Moderado">
      <formula>NOT(ISERROR(SEARCH("3- Moderado",F30)))</formula>
    </cfRule>
    <cfRule type="containsText" dxfId="1566" priority="446" operator="containsText" text="6- Moderado">
      <formula>NOT(ISERROR(SEARCH("6- Moderado",F30)))</formula>
    </cfRule>
    <cfRule type="containsText" dxfId="1565" priority="447" operator="containsText" text="4- Moderado">
      <formula>NOT(ISERROR(SEARCH("4- Moderado",F30)))</formula>
    </cfRule>
    <cfRule type="containsText" dxfId="1564" priority="448" operator="containsText" text="3- Bajo">
      <formula>NOT(ISERROR(SEARCH("3- Bajo",F30)))</formula>
    </cfRule>
    <cfRule type="containsText" dxfId="1563" priority="449" operator="containsText" text="4- Bajo">
      <formula>NOT(ISERROR(SEARCH("4- Bajo",F30)))</formula>
    </cfRule>
    <cfRule type="containsText" dxfId="1562" priority="450" operator="containsText" text="1- Bajo">
      <formula>NOT(ISERROR(SEARCH("1- Bajo",F30)))</formula>
    </cfRule>
  </conditionalFormatting>
  <conditionalFormatting sqref="J30:J34">
    <cfRule type="containsText" dxfId="1561" priority="440" operator="containsText" text="Bajo">
      <formula>NOT(ISERROR(SEARCH("Bajo",J30)))</formula>
    </cfRule>
    <cfRule type="containsText" dxfId="1560" priority="441" operator="containsText" text="Moderado">
      <formula>NOT(ISERROR(SEARCH("Moderado",J30)))</formula>
    </cfRule>
    <cfRule type="containsText" dxfId="1559" priority="442" operator="containsText" text="Alto">
      <formula>NOT(ISERROR(SEARCH("Alto",J30)))</formula>
    </cfRule>
    <cfRule type="containsText" dxfId="1558" priority="443" operator="containsText" text="Extremo">
      <formula>NOT(ISERROR(SEARCH("Extremo",J30)))</formula>
    </cfRule>
    <cfRule type="colorScale" priority="444">
      <colorScale>
        <cfvo type="min"/>
        <cfvo type="max"/>
        <color rgb="FFFF7128"/>
        <color rgb="FFFFEF9C"/>
      </colorScale>
    </cfRule>
  </conditionalFormatting>
  <conditionalFormatting sqref="M30:M34">
    <cfRule type="containsText" dxfId="1557" priority="415" operator="containsText" text="Moderado">
      <formula>NOT(ISERROR(SEARCH("Moderado",M30)))</formula>
    </cfRule>
    <cfRule type="containsText" dxfId="1556" priority="435" operator="containsText" text="Bajo">
      <formula>NOT(ISERROR(SEARCH("Bajo",M30)))</formula>
    </cfRule>
    <cfRule type="containsText" dxfId="1555" priority="436" operator="containsText" text="Moderado">
      <formula>NOT(ISERROR(SEARCH("Moderado",M30)))</formula>
    </cfRule>
    <cfRule type="containsText" dxfId="1554" priority="437" operator="containsText" text="Alto">
      <formula>NOT(ISERROR(SEARCH("Alto",M30)))</formula>
    </cfRule>
    <cfRule type="containsText" dxfId="1553" priority="438" operator="containsText" text="Extremo">
      <formula>NOT(ISERROR(SEARCH("Extremo",M30)))</formula>
    </cfRule>
    <cfRule type="colorScale" priority="439">
      <colorScale>
        <cfvo type="min"/>
        <cfvo type="max"/>
        <color rgb="FFFF7128"/>
        <color rgb="FFFFEF9C"/>
      </colorScale>
    </cfRule>
  </conditionalFormatting>
  <conditionalFormatting sqref="N30">
    <cfRule type="containsText" dxfId="1552" priority="429" operator="containsText" text="3- Moderado">
      <formula>NOT(ISERROR(SEARCH("3- Moderado",N30)))</formula>
    </cfRule>
    <cfRule type="containsText" dxfId="1551" priority="430" operator="containsText" text="6- Moderado">
      <formula>NOT(ISERROR(SEARCH("6- Moderado",N30)))</formula>
    </cfRule>
    <cfRule type="containsText" dxfId="1550" priority="431" operator="containsText" text="4- Moderado">
      <formula>NOT(ISERROR(SEARCH("4- Moderado",N30)))</formula>
    </cfRule>
    <cfRule type="containsText" dxfId="1549" priority="432" operator="containsText" text="3- Bajo">
      <formula>NOT(ISERROR(SEARCH("3- Bajo",N30)))</formula>
    </cfRule>
    <cfRule type="containsText" dxfId="1548" priority="433" operator="containsText" text="4- Bajo">
      <formula>NOT(ISERROR(SEARCH("4- Bajo",N30)))</formula>
    </cfRule>
    <cfRule type="containsText" dxfId="1547" priority="434" operator="containsText" text="1- Bajo">
      <formula>NOT(ISERROR(SEARCH("1- Bajo",N30)))</formula>
    </cfRule>
  </conditionalFormatting>
  <conditionalFormatting sqref="H30:H34">
    <cfRule type="containsText" dxfId="1546" priority="416" operator="containsText" text="Muy Alta">
      <formula>NOT(ISERROR(SEARCH("Muy Alta",H30)))</formula>
    </cfRule>
    <cfRule type="containsText" dxfId="1545" priority="417" operator="containsText" text="Alta">
      <formula>NOT(ISERROR(SEARCH("Alta",H30)))</formula>
    </cfRule>
    <cfRule type="containsText" dxfId="1544" priority="418" operator="containsText" text="Muy Alta">
      <formula>NOT(ISERROR(SEARCH("Muy Alta",H30)))</formula>
    </cfRule>
    <cfRule type="containsText" dxfId="1543" priority="423" operator="containsText" text="Muy Baja">
      <formula>NOT(ISERROR(SEARCH("Muy Baja",H30)))</formula>
    </cfRule>
    <cfRule type="containsText" dxfId="1542" priority="424" operator="containsText" text="Baja">
      <formula>NOT(ISERROR(SEARCH("Baja",H30)))</formula>
    </cfRule>
    <cfRule type="containsText" dxfId="1541" priority="425" operator="containsText" text="Media">
      <formula>NOT(ISERROR(SEARCH("Media",H30)))</formula>
    </cfRule>
    <cfRule type="containsText" dxfId="1540" priority="426" operator="containsText" text="Alta">
      <formula>NOT(ISERROR(SEARCH("Alta",H30)))</formula>
    </cfRule>
    <cfRule type="containsText" dxfId="1539" priority="428" operator="containsText" text="Muy Alta">
      <formula>NOT(ISERROR(SEARCH("Muy Alta",H30)))</formula>
    </cfRule>
  </conditionalFormatting>
  <conditionalFormatting sqref="I30:I34">
    <cfRule type="containsText" dxfId="1538" priority="419" operator="containsText" text="Catastrófico">
      <formula>NOT(ISERROR(SEARCH("Catastrófico",I30)))</formula>
    </cfRule>
    <cfRule type="containsText" dxfId="1537" priority="420" operator="containsText" text="Mayor">
      <formula>NOT(ISERROR(SEARCH("Mayor",I30)))</formula>
    </cfRule>
    <cfRule type="containsText" dxfId="1536" priority="421" operator="containsText" text="Menor">
      <formula>NOT(ISERROR(SEARCH("Menor",I30)))</formula>
    </cfRule>
    <cfRule type="containsText" dxfId="1535" priority="422" operator="containsText" text="Leve">
      <formula>NOT(ISERROR(SEARCH("Leve",I30)))</formula>
    </cfRule>
    <cfRule type="containsText" dxfId="1534" priority="427" operator="containsText" text="Moderado">
      <formula>NOT(ISERROR(SEARCH("Moderado",I30)))</formula>
    </cfRule>
  </conditionalFormatting>
  <conditionalFormatting sqref="K30:K34">
    <cfRule type="containsText" dxfId="1533" priority="414" operator="containsText" text="Media">
      <formula>NOT(ISERROR(SEARCH("Media",K30)))</formula>
    </cfRule>
  </conditionalFormatting>
  <conditionalFormatting sqref="L30:L34">
    <cfRule type="containsText" dxfId="1532" priority="413" operator="containsText" text="Moderado">
      <formula>NOT(ISERROR(SEARCH("Moderado",L30)))</formula>
    </cfRule>
  </conditionalFormatting>
  <conditionalFormatting sqref="J30:J34">
    <cfRule type="containsText" dxfId="1531" priority="412" operator="containsText" text="Moderado">
      <formula>NOT(ISERROR(SEARCH("Moderado",J30)))</formula>
    </cfRule>
  </conditionalFormatting>
  <conditionalFormatting sqref="J30:J34">
    <cfRule type="containsText" dxfId="1530" priority="410" operator="containsText" text="Bajo">
      <formula>NOT(ISERROR(SEARCH("Bajo",J30)))</formula>
    </cfRule>
    <cfRule type="containsText" dxfId="1529" priority="411" operator="containsText" text="Extremo">
      <formula>NOT(ISERROR(SEARCH("Extremo",J30)))</formula>
    </cfRule>
  </conditionalFormatting>
  <conditionalFormatting sqref="K30:K34">
    <cfRule type="containsText" dxfId="1528" priority="408" operator="containsText" text="Baja">
      <formula>NOT(ISERROR(SEARCH("Baja",K30)))</formula>
    </cfRule>
    <cfRule type="containsText" dxfId="1527" priority="409" operator="containsText" text="Muy Baja">
      <formula>NOT(ISERROR(SEARCH("Muy Baja",K30)))</formula>
    </cfRule>
  </conditionalFormatting>
  <conditionalFormatting sqref="K30:K34">
    <cfRule type="containsText" dxfId="1526" priority="406" operator="containsText" text="Muy Alta">
      <formula>NOT(ISERROR(SEARCH("Muy Alta",K30)))</formula>
    </cfRule>
    <cfRule type="containsText" dxfId="1525" priority="407" operator="containsText" text="Alta">
      <formula>NOT(ISERROR(SEARCH("Alta",K30)))</formula>
    </cfRule>
  </conditionalFormatting>
  <conditionalFormatting sqref="L30:L34">
    <cfRule type="containsText" dxfId="1524" priority="402" operator="containsText" text="Catastrófico">
      <formula>NOT(ISERROR(SEARCH("Catastrófico",L30)))</formula>
    </cfRule>
    <cfRule type="containsText" dxfId="1523" priority="403" operator="containsText" text="Mayor">
      <formula>NOT(ISERROR(SEARCH("Mayor",L30)))</formula>
    </cfRule>
    <cfRule type="containsText" dxfId="1522" priority="404" operator="containsText" text="Menor">
      <formula>NOT(ISERROR(SEARCH("Menor",L30)))</formula>
    </cfRule>
    <cfRule type="containsText" dxfId="1521" priority="405" operator="containsText" text="Leve">
      <formula>NOT(ISERROR(SEARCH("Leve",L30)))</formula>
    </cfRule>
  </conditionalFormatting>
  <conditionalFormatting sqref="K35:L35">
    <cfRule type="containsText" dxfId="1520" priority="396" operator="containsText" text="3- Moderado">
      <formula>NOT(ISERROR(SEARCH("3- Moderado",K35)))</formula>
    </cfRule>
    <cfRule type="containsText" dxfId="1519" priority="397" operator="containsText" text="6- Moderado">
      <formula>NOT(ISERROR(SEARCH("6- Moderado",K35)))</formula>
    </cfRule>
    <cfRule type="containsText" dxfId="1518" priority="398" operator="containsText" text="4- Moderado">
      <formula>NOT(ISERROR(SEARCH("4- Moderado",K35)))</formula>
    </cfRule>
    <cfRule type="containsText" dxfId="1517" priority="399" operator="containsText" text="3- Bajo">
      <formula>NOT(ISERROR(SEARCH("3- Bajo",K35)))</formula>
    </cfRule>
    <cfRule type="containsText" dxfId="1516" priority="400" operator="containsText" text="4- Bajo">
      <formula>NOT(ISERROR(SEARCH("4- Bajo",K35)))</formula>
    </cfRule>
    <cfRule type="containsText" dxfId="1515" priority="401" operator="containsText" text="1- Bajo">
      <formula>NOT(ISERROR(SEARCH("1- Bajo",K35)))</formula>
    </cfRule>
  </conditionalFormatting>
  <conditionalFormatting sqref="H35:I35">
    <cfRule type="containsText" dxfId="1514" priority="390" operator="containsText" text="3- Moderado">
      <formula>NOT(ISERROR(SEARCH("3- Moderado",H35)))</formula>
    </cfRule>
    <cfRule type="containsText" dxfId="1513" priority="391" operator="containsText" text="6- Moderado">
      <formula>NOT(ISERROR(SEARCH("6- Moderado",H35)))</formula>
    </cfRule>
    <cfRule type="containsText" dxfId="1512" priority="392" operator="containsText" text="4- Moderado">
      <formula>NOT(ISERROR(SEARCH("4- Moderado",H35)))</formula>
    </cfRule>
    <cfRule type="containsText" dxfId="1511" priority="393" operator="containsText" text="3- Bajo">
      <formula>NOT(ISERROR(SEARCH("3- Bajo",H35)))</formula>
    </cfRule>
    <cfRule type="containsText" dxfId="1510" priority="394" operator="containsText" text="4- Bajo">
      <formula>NOT(ISERROR(SEARCH("4- Bajo",H35)))</formula>
    </cfRule>
    <cfRule type="containsText" dxfId="1509" priority="395" operator="containsText" text="1- Bajo">
      <formula>NOT(ISERROR(SEARCH("1- Bajo",H35)))</formula>
    </cfRule>
  </conditionalFormatting>
  <conditionalFormatting sqref="A35 C35:E35">
    <cfRule type="containsText" dxfId="1508" priority="384" operator="containsText" text="3- Moderado">
      <formula>NOT(ISERROR(SEARCH("3- Moderado",A35)))</formula>
    </cfRule>
    <cfRule type="containsText" dxfId="1507" priority="385" operator="containsText" text="6- Moderado">
      <formula>NOT(ISERROR(SEARCH("6- Moderado",A35)))</formula>
    </cfRule>
    <cfRule type="containsText" dxfId="1506" priority="386" operator="containsText" text="4- Moderado">
      <formula>NOT(ISERROR(SEARCH("4- Moderado",A35)))</formula>
    </cfRule>
    <cfRule type="containsText" dxfId="1505" priority="387" operator="containsText" text="3- Bajo">
      <formula>NOT(ISERROR(SEARCH("3- Bajo",A35)))</formula>
    </cfRule>
    <cfRule type="containsText" dxfId="1504" priority="388" operator="containsText" text="4- Bajo">
      <formula>NOT(ISERROR(SEARCH("4- Bajo",A35)))</formula>
    </cfRule>
    <cfRule type="containsText" dxfId="1503" priority="389" operator="containsText" text="1- Bajo">
      <formula>NOT(ISERROR(SEARCH("1- Bajo",A35)))</formula>
    </cfRule>
  </conditionalFormatting>
  <conditionalFormatting sqref="F35:G35">
    <cfRule type="containsText" dxfId="1502" priority="378" operator="containsText" text="3- Moderado">
      <formula>NOT(ISERROR(SEARCH("3- Moderado",F35)))</formula>
    </cfRule>
    <cfRule type="containsText" dxfId="1501" priority="379" operator="containsText" text="6- Moderado">
      <formula>NOT(ISERROR(SEARCH("6- Moderado",F35)))</formula>
    </cfRule>
    <cfRule type="containsText" dxfId="1500" priority="380" operator="containsText" text="4- Moderado">
      <formula>NOT(ISERROR(SEARCH("4- Moderado",F35)))</formula>
    </cfRule>
    <cfRule type="containsText" dxfId="1499" priority="381" operator="containsText" text="3- Bajo">
      <formula>NOT(ISERROR(SEARCH("3- Bajo",F35)))</formula>
    </cfRule>
    <cfRule type="containsText" dxfId="1498" priority="382" operator="containsText" text="4- Bajo">
      <formula>NOT(ISERROR(SEARCH("4- Bajo",F35)))</formula>
    </cfRule>
    <cfRule type="containsText" dxfId="1497" priority="383" operator="containsText" text="1- Bajo">
      <formula>NOT(ISERROR(SEARCH("1- Bajo",F35)))</formula>
    </cfRule>
  </conditionalFormatting>
  <conditionalFormatting sqref="J35:J39">
    <cfRule type="containsText" dxfId="1496" priority="373" operator="containsText" text="Bajo">
      <formula>NOT(ISERROR(SEARCH("Bajo",J35)))</formula>
    </cfRule>
    <cfRule type="containsText" dxfId="1495" priority="374" operator="containsText" text="Moderado">
      <formula>NOT(ISERROR(SEARCH("Moderado",J35)))</formula>
    </cfRule>
    <cfRule type="containsText" dxfId="1494" priority="375" operator="containsText" text="Alto">
      <formula>NOT(ISERROR(SEARCH("Alto",J35)))</formula>
    </cfRule>
    <cfRule type="containsText" dxfId="1493" priority="376" operator="containsText" text="Extremo">
      <formula>NOT(ISERROR(SEARCH("Extremo",J35)))</formula>
    </cfRule>
    <cfRule type="colorScale" priority="377">
      <colorScale>
        <cfvo type="min"/>
        <cfvo type="max"/>
        <color rgb="FFFF7128"/>
        <color rgb="FFFFEF9C"/>
      </colorScale>
    </cfRule>
  </conditionalFormatting>
  <conditionalFormatting sqref="M35:M39">
    <cfRule type="containsText" dxfId="1492" priority="348" operator="containsText" text="Moderado">
      <formula>NOT(ISERROR(SEARCH("Moderado",M35)))</formula>
    </cfRule>
    <cfRule type="containsText" dxfId="1491" priority="368" operator="containsText" text="Bajo">
      <formula>NOT(ISERROR(SEARCH("Bajo",M35)))</formula>
    </cfRule>
    <cfRule type="containsText" dxfId="1490" priority="369" operator="containsText" text="Moderado">
      <formula>NOT(ISERROR(SEARCH("Moderado",M35)))</formula>
    </cfRule>
    <cfRule type="containsText" dxfId="1489" priority="370" operator="containsText" text="Alto">
      <formula>NOT(ISERROR(SEARCH("Alto",M35)))</formula>
    </cfRule>
    <cfRule type="containsText" dxfId="1488" priority="371" operator="containsText" text="Extremo">
      <formula>NOT(ISERROR(SEARCH("Extremo",M35)))</formula>
    </cfRule>
    <cfRule type="colorScale" priority="372">
      <colorScale>
        <cfvo type="min"/>
        <cfvo type="max"/>
        <color rgb="FFFF7128"/>
        <color rgb="FFFFEF9C"/>
      </colorScale>
    </cfRule>
  </conditionalFormatting>
  <conditionalFormatting sqref="N35">
    <cfRule type="containsText" dxfId="1487" priority="362" operator="containsText" text="3- Moderado">
      <formula>NOT(ISERROR(SEARCH("3- Moderado",N35)))</formula>
    </cfRule>
    <cfRule type="containsText" dxfId="1486" priority="363" operator="containsText" text="6- Moderado">
      <formula>NOT(ISERROR(SEARCH("6- Moderado",N35)))</formula>
    </cfRule>
    <cfRule type="containsText" dxfId="1485" priority="364" operator="containsText" text="4- Moderado">
      <formula>NOT(ISERROR(SEARCH("4- Moderado",N35)))</formula>
    </cfRule>
    <cfRule type="containsText" dxfId="1484" priority="365" operator="containsText" text="3- Bajo">
      <formula>NOT(ISERROR(SEARCH("3- Bajo",N35)))</formula>
    </cfRule>
    <cfRule type="containsText" dxfId="1483" priority="366" operator="containsText" text="4- Bajo">
      <formula>NOT(ISERROR(SEARCH("4- Bajo",N35)))</formula>
    </cfRule>
    <cfRule type="containsText" dxfId="1482" priority="367" operator="containsText" text="1- Bajo">
      <formula>NOT(ISERROR(SEARCH("1- Bajo",N35)))</formula>
    </cfRule>
  </conditionalFormatting>
  <conditionalFormatting sqref="H35:H39">
    <cfRule type="containsText" dxfId="1481" priority="349" operator="containsText" text="Muy Alta">
      <formula>NOT(ISERROR(SEARCH("Muy Alta",H35)))</formula>
    </cfRule>
    <cfRule type="containsText" dxfId="1480" priority="350" operator="containsText" text="Alta">
      <formula>NOT(ISERROR(SEARCH("Alta",H35)))</formula>
    </cfRule>
    <cfRule type="containsText" dxfId="1479" priority="351" operator="containsText" text="Muy Alta">
      <formula>NOT(ISERROR(SEARCH("Muy Alta",H35)))</formula>
    </cfRule>
    <cfRule type="containsText" dxfId="1478" priority="356" operator="containsText" text="Muy Baja">
      <formula>NOT(ISERROR(SEARCH("Muy Baja",H35)))</formula>
    </cfRule>
    <cfRule type="containsText" dxfId="1477" priority="357" operator="containsText" text="Baja">
      <formula>NOT(ISERROR(SEARCH("Baja",H35)))</formula>
    </cfRule>
    <cfRule type="containsText" dxfId="1476" priority="358" operator="containsText" text="Media">
      <formula>NOT(ISERROR(SEARCH("Media",H35)))</formula>
    </cfRule>
    <cfRule type="containsText" dxfId="1475" priority="359" operator="containsText" text="Alta">
      <formula>NOT(ISERROR(SEARCH("Alta",H35)))</formula>
    </cfRule>
    <cfRule type="containsText" dxfId="1474" priority="361" operator="containsText" text="Muy Alta">
      <formula>NOT(ISERROR(SEARCH("Muy Alta",H35)))</formula>
    </cfRule>
  </conditionalFormatting>
  <conditionalFormatting sqref="I35:I39">
    <cfRule type="containsText" dxfId="1473" priority="352" operator="containsText" text="Catastrófico">
      <formula>NOT(ISERROR(SEARCH("Catastrófico",I35)))</formula>
    </cfRule>
    <cfRule type="containsText" dxfId="1472" priority="353" operator="containsText" text="Mayor">
      <formula>NOT(ISERROR(SEARCH("Mayor",I35)))</formula>
    </cfRule>
    <cfRule type="containsText" dxfId="1471" priority="354" operator="containsText" text="Menor">
      <formula>NOT(ISERROR(SEARCH("Menor",I35)))</formula>
    </cfRule>
    <cfRule type="containsText" dxfId="1470" priority="355" operator="containsText" text="Leve">
      <formula>NOT(ISERROR(SEARCH("Leve",I35)))</formula>
    </cfRule>
    <cfRule type="containsText" dxfId="1469" priority="360" operator="containsText" text="Moderado">
      <formula>NOT(ISERROR(SEARCH("Moderado",I35)))</formula>
    </cfRule>
  </conditionalFormatting>
  <conditionalFormatting sqref="K35:K39">
    <cfRule type="containsText" dxfId="1468" priority="347" operator="containsText" text="Media">
      <formula>NOT(ISERROR(SEARCH("Media",K35)))</formula>
    </cfRule>
  </conditionalFormatting>
  <conditionalFormatting sqref="L35:L39">
    <cfRule type="containsText" dxfId="1467" priority="346" operator="containsText" text="Moderado">
      <formula>NOT(ISERROR(SEARCH("Moderado",L35)))</formula>
    </cfRule>
  </conditionalFormatting>
  <conditionalFormatting sqref="J35:J39">
    <cfRule type="containsText" dxfId="1466" priority="345" operator="containsText" text="Moderado">
      <formula>NOT(ISERROR(SEARCH("Moderado",J35)))</formula>
    </cfRule>
  </conditionalFormatting>
  <conditionalFormatting sqref="J35:J39">
    <cfRule type="containsText" dxfId="1465" priority="343" operator="containsText" text="Bajo">
      <formula>NOT(ISERROR(SEARCH("Bajo",J35)))</formula>
    </cfRule>
    <cfRule type="containsText" dxfId="1464" priority="344" operator="containsText" text="Extremo">
      <formula>NOT(ISERROR(SEARCH("Extremo",J35)))</formula>
    </cfRule>
  </conditionalFormatting>
  <conditionalFormatting sqref="K35:K39">
    <cfRule type="containsText" dxfId="1463" priority="341" operator="containsText" text="Baja">
      <formula>NOT(ISERROR(SEARCH("Baja",K35)))</formula>
    </cfRule>
    <cfRule type="containsText" dxfId="1462" priority="342" operator="containsText" text="Muy Baja">
      <formula>NOT(ISERROR(SEARCH("Muy Baja",K35)))</formula>
    </cfRule>
  </conditionalFormatting>
  <conditionalFormatting sqref="K35:K39">
    <cfRule type="containsText" dxfId="1461" priority="339" operator="containsText" text="Muy Alta">
      <formula>NOT(ISERROR(SEARCH("Muy Alta",K35)))</formula>
    </cfRule>
    <cfRule type="containsText" dxfId="1460" priority="340" operator="containsText" text="Alta">
      <formula>NOT(ISERROR(SEARCH("Alta",K35)))</formula>
    </cfRule>
  </conditionalFormatting>
  <conditionalFormatting sqref="L35:L39">
    <cfRule type="containsText" dxfId="1459" priority="335" operator="containsText" text="Catastrófico">
      <formula>NOT(ISERROR(SEARCH("Catastrófico",L35)))</formula>
    </cfRule>
    <cfRule type="containsText" dxfId="1458" priority="336" operator="containsText" text="Mayor">
      <formula>NOT(ISERROR(SEARCH("Mayor",L35)))</formula>
    </cfRule>
    <cfRule type="containsText" dxfId="1457" priority="337" operator="containsText" text="Menor">
      <formula>NOT(ISERROR(SEARCH("Menor",L35)))</formula>
    </cfRule>
    <cfRule type="containsText" dxfId="1456" priority="338" operator="containsText" text="Leve">
      <formula>NOT(ISERROR(SEARCH("Leve",L35)))</formula>
    </cfRule>
  </conditionalFormatting>
  <conditionalFormatting sqref="K40:L40">
    <cfRule type="containsText" dxfId="1455" priority="329" operator="containsText" text="3- Moderado">
      <formula>NOT(ISERROR(SEARCH("3- Moderado",K40)))</formula>
    </cfRule>
    <cfRule type="containsText" dxfId="1454" priority="330" operator="containsText" text="6- Moderado">
      <formula>NOT(ISERROR(SEARCH("6- Moderado",K40)))</formula>
    </cfRule>
    <cfRule type="containsText" dxfId="1453" priority="331" operator="containsText" text="4- Moderado">
      <formula>NOT(ISERROR(SEARCH("4- Moderado",K40)))</formula>
    </cfRule>
    <cfRule type="containsText" dxfId="1452" priority="332" operator="containsText" text="3- Bajo">
      <formula>NOT(ISERROR(SEARCH("3- Bajo",K40)))</formula>
    </cfRule>
    <cfRule type="containsText" dxfId="1451" priority="333" operator="containsText" text="4- Bajo">
      <formula>NOT(ISERROR(SEARCH("4- Bajo",K40)))</formula>
    </cfRule>
    <cfRule type="containsText" dxfId="1450" priority="334" operator="containsText" text="1- Bajo">
      <formula>NOT(ISERROR(SEARCH("1- Bajo",K40)))</formula>
    </cfRule>
  </conditionalFormatting>
  <conditionalFormatting sqref="H40:I40">
    <cfRule type="containsText" dxfId="1449" priority="323" operator="containsText" text="3- Moderado">
      <formula>NOT(ISERROR(SEARCH("3- Moderado",H40)))</formula>
    </cfRule>
    <cfRule type="containsText" dxfId="1448" priority="324" operator="containsText" text="6- Moderado">
      <formula>NOT(ISERROR(SEARCH("6- Moderado",H40)))</formula>
    </cfRule>
    <cfRule type="containsText" dxfId="1447" priority="325" operator="containsText" text="4- Moderado">
      <formula>NOT(ISERROR(SEARCH("4- Moderado",H40)))</formula>
    </cfRule>
    <cfRule type="containsText" dxfId="1446" priority="326" operator="containsText" text="3- Bajo">
      <formula>NOT(ISERROR(SEARCH("3- Bajo",H40)))</formula>
    </cfRule>
    <cfRule type="containsText" dxfId="1445" priority="327" operator="containsText" text="4- Bajo">
      <formula>NOT(ISERROR(SEARCH("4- Bajo",H40)))</formula>
    </cfRule>
    <cfRule type="containsText" dxfId="1444" priority="328" operator="containsText" text="1- Bajo">
      <formula>NOT(ISERROR(SEARCH("1- Bajo",H40)))</formula>
    </cfRule>
  </conditionalFormatting>
  <conditionalFormatting sqref="A40 C40:E40">
    <cfRule type="containsText" dxfId="1443" priority="317" operator="containsText" text="3- Moderado">
      <formula>NOT(ISERROR(SEARCH("3- Moderado",A40)))</formula>
    </cfRule>
    <cfRule type="containsText" dxfId="1442" priority="318" operator="containsText" text="6- Moderado">
      <formula>NOT(ISERROR(SEARCH("6- Moderado",A40)))</formula>
    </cfRule>
    <cfRule type="containsText" dxfId="1441" priority="319" operator="containsText" text="4- Moderado">
      <formula>NOT(ISERROR(SEARCH("4- Moderado",A40)))</formula>
    </cfRule>
    <cfRule type="containsText" dxfId="1440" priority="320" operator="containsText" text="3- Bajo">
      <formula>NOT(ISERROR(SEARCH("3- Bajo",A40)))</formula>
    </cfRule>
    <cfRule type="containsText" dxfId="1439" priority="321" operator="containsText" text="4- Bajo">
      <formula>NOT(ISERROR(SEARCH("4- Bajo",A40)))</formula>
    </cfRule>
    <cfRule type="containsText" dxfId="1438" priority="322" operator="containsText" text="1- Bajo">
      <formula>NOT(ISERROR(SEARCH("1- Bajo",A40)))</formula>
    </cfRule>
  </conditionalFormatting>
  <conditionalFormatting sqref="F40:G40">
    <cfRule type="containsText" dxfId="1437" priority="311" operator="containsText" text="3- Moderado">
      <formula>NOT(ISERROR(SEARCH("3- Moderado",F40)))</formula>
    </cfRule>
    <cfRule type="containsText" dxfId="1436" priority="312" operator="containsText" text="6- Moderado">
      <formula>NOT(ISERROR(SEARCH("6- Moderado",F40)))</formula>
    </cfRule>
    <cfRule type="containsText" dxfId="1435" priority="313" operator="containsText" text="4- Moderado">
      <formula>NOT(ISERROR(SEARCH("4- Moderado",F40)))</formula>
    </cfRule>
    <cfRule type="containsText" dxfId="1434" priority="314" operator="containsText" text="3- Bajo">
      <formula>NOT(ISERROR(SEARCH("3- Bajo",F40)))</formula>
    </cfRule>
    <cfRule type="containsText" dxfId="1433" priority="315" operator="containsText" text="4- Bajo">
      <formula>NOT(ISERROR(SEARCH("4- Bajo",F40)))</formula>
    </cfRule>
    <cfRule type="containsText" dxfId="1432" priority="316" operator="containsText" text="1- Bajo">
      <formula>NOT(ISERROR(SEARCH("1- Bajo",F40)))</formula>
    </cfRule>
  </conditionalFormatting>
  <conditionalFormatting sqref="J40:J44">
    <cfRule type="containsText" dxfId="1431" priority="306" operator="containsText" text="Bajo">
      <formula>NOT(ISERROR(SEARCH("Bajo",J40)))</formula>
    </cfRule>
    <cfRule type="containsText" dxfId="1430" priority="307" operator="containsText" text="Moderado">
      <formula>NOT(ISERROR(SEARCH("Moderado",J40)))</formula>
    </cfRule>
    <cfRule type="containsText" dxfId="1429" priority="308" operator="containsText" text="Alto">
      <formula>NOT(ISERROR(SEARCH("Alto",J40)))</formula>
    </cfRule>
    <cfRule type="containsText" dxfId="1428" priority="309" operator="containsText" text="Extremo">
      <formula>NOT(ISERROR(SEARCH("Extremo",J40)))</formula>
    </cfRule>
    <cfRule type="colorScale" priority="310">
      <colorScale>
        <cfvo type="min"/>
        <cfvo type="max"/>
        <color rgb="FFFF7128"/>
        <color rgb="FFFFEF9C"/>
      </colorScale>
    </cfRule>
  </conditionalFormatting>
  <conditionalFormatting sqref="M40:M44">
    <cfRule type="containsText" dxfId="1427" priority="281" operator="containsText" text="Moderado">
      <formula>NOT(ISERROR(SEARCH("Moderado",M40)))</formula>
    </cfRule>
    <cfRule type="containsText" dxfId="1426" priority="301" operator="containsText" text="Bajo">
      <formula>NOT(ISERROR(SEARCH("Bajo",M40)))</formula>
    </cfRule>
    <cfRule type="containsText" dxfId="1425" priority="302" operator="containsText" text="Moderado">
      <formula>NOT(ISERROR(SEARCH("Moderado",M40)))</formula>
    </cfRule>
    <cfRule type="containsText" dxfId="1424" priority="303" operator="containsText" text="Alto">
      <formula>NOT(ISERROR(SEARCH("Alto",M40)))</formula>
    </cfRule>
    <cfRule type="containsText" dxfId="1423" priority="304" operator="containsText" text="Extremo">
      <formula>NOT(ISERROR(SEARCH("Extremo",M40)))</formula>
    </cfRule>
    <cfRule type="colorScale" priority="305">
      <colorScale>
        <cfvo type="min"/>
        <cfvo type="max"/>
        <color rgb="FFFF7128"/>
        <color rgb="FFFFEF9C"/>
      </colorScale>
    </cfRule>
  </conditionalFormatting>
  <conditionalFormatting sqref="N40">
    <cfRule type="containsText" dxfId="1422" priority="295" operator="containsText" text="3- Moderado">
      <formula>NOT(ISERROR(SEARCH("3- Moderado",N40)))</formula>
    </cfRule>
    <cfRule type="containsText" dxfId="1421" priority="296" operator="containsText" text="6- Moderado">
      <formula>NOT(ISERROR(SEARCH("6- Moderado",N40)))</formula>
    </cfRule>
    <cfRule type="containsText" dxfId="1420" priority="297" operator="containsText" text="4- Moderado">
      <formula>NOT(ISERROR(SEARCH("4- Moderado",N40)))</formula>
    </cfRule>
    <cfRule type="containsText" dxfId="1419" priority="298" operator="containsText" text="3- Bajo">
      <formula>NOT(ISERROR(SEARCH("3- Bajo",N40)))</formula>
    </cfRule>
    <cfRule type="containsText" dxfId="1418" priority="299" operator="containsText" text="4- Bajo">
      <formula>NOT(ISERROR(SEARCH("4- Bajo",N40)))</formula>
    </cfRule>
    <cfRule type="containsText" dxfId="1417" priority="300" operator="containsText" text="1- Bajo">
      <formula>NOT(ISERROR(SEARCH("1- Bajo",N40)))</formula>
    </cfRule>
  </conditionalFormatting>
  <conditionalFormatting sqref="H40:H44">
    <cfRule type="containsText" dxfId="1416" priority="282" operator="containsText" text="Muy Alta">
      <formula>NOT(ISERROR(SEARCH("Muy Alta",H40)))</formula>
    </cfRule>
    <cfRule type="containsText" dxfId="1415" priority="283" operator="containsText" text="Alta">
      <formula>NOT(ISERROR(SEARCH("Alta",H40)))</formula>
    </cfRule>
    <cfRule type="containsText" dxfId="1414" priority="284" operator="containsText" text="Muy Alta">
      <formula>NOT(ISERROR(SEARCH("Muy Alta",H40)))</formula>
    </cfRule>
    <cfRule type="containsText" dxfId="1413" priority="289" operator="containsText" text="Muy Baja">
      <formula>NOT(ISERROR(SEARCH("Muy Baja",H40)))</formula>
    </cfRule>
    <cfRule type="containsText" dxfId="1412" priority="290" operator="containsText" text="Baja">
      <formula>NOT(ISERROR(SEARCH("Baja",H40)))</formula>
    </cfRule>
    <cfRule type="containsText" dxfId="1411" priority="291" operator="containsText" text="Media">
      <formula>NOT(ISERROR(SEARCH("Media",H40)))</formula>
    </cfRule>
    <cfRule type="containsText" dxfId="1410" priority="292" operator="containsText" text="Alta">
      <formula>NOT(ISERROR(SEARCH("Alta",H40)))</formula>
    </cfRule>
    <cfRule type="containsText" dxfId="1409" priority="294" operator="containsText" text="Muy Alta">
      <formula>NOT(ISERROR(SEARCH("Muy Alta",H40)))</formula>
    </cfRule>
  </conditionalFormatting>
  <conditionalFormatting sqref="I40:I44">
    <cfRule type="containsText" dxfId="1408" priority="285" operator="containsText" text="Catastrófico">
      <formula>NOT(ISERROR(SEARCH("Catastrófico",I40)))</formula>
    </cfRule>
    <cfRule type="containsText" dxfId="1407" priority="286" operator="containsText" text="Mayor">
      <formula>NOT(ISERROR(SEARCH("Mayor",I40)))</formula>
    </cfRule>
    <cfRule type="containsText" dxfId="1406" priority="287" operator="containsText" text="Menor">
      <formula>NOT(ISERROR(SEARCH("Menor",I40)))</formula>
    </cfRule>
    <cfRule type="containsText" dxfId="1405" priority="288" operator="containsText" text="Leve">
      <formula>NOT(ISERROR(SEARCH("Leve",I40)))</formula>
    </cfRule>
    <cfRule type="containsText" dxfId="1404" priority="293" operator="containsText" text="Moderado">
      <formula>NOT(ISERROR(SEARCH("Moderado",I40)))</formula>
    </cfRule>
  </conditionalFormatting>
  <conditionalFormatting sqref="K40:K44">
    <cfRule type="containsText" dxfId="1403" priority="280" operator="containsText" text="Media">
      <formula>NOT(ISERROR(SEARCH("Media",K40)))</formula>
    </cfRule>
  </conditionalFormatting>
  <conditionalFormatting sqref="L40:L44">
    <cfRule type="containsText" dxfId="1402" priority="279" operator="containsText" text="Moderado">
      <formula>NOT(ISERROR(SEARCH("Moderado",L40)))</formula>
    </cfRule>
  </conditionalFormatting>
  <conditionalFormatting sqref="J40:J44">
    <cfRule type="containsText" dxfId="1401" priority="278" operator="containsText" text="Moderado">
      <formula>NOT(ISERROR(SEARCH("Moderado",J40)))</formula>
    </cfRule>
  </conditionalFormatting>
  <conditionalFormatting sqref="J40:J44">
    <cfRule type="containsText" dxfId="1400" priority="276" operator="containsText" text="Bajo">
      <formula>NOT(ISERROR(SEARCH("Bajo",J40)))</formula>
    </cfRule>
    <cfRule type="containsText" dxfId="1399" priority="277" operator="containsText" text="Extremo">
      <formula>NOT(ISERROR(SEARCH("Extremo",J40)))</formula>
    </cfRule>
  </conditionalFormatting>
  <conditionalFormatting sqref="K40:K44">
    <cfRule type="containsText" dxfId="1398" priority="274" operator="containsText" text="Baja">
      <formula>NOT(ISERROR(SEARCH("Baja",K40)))</formula>
    </cfRule>
    <cfRule type="containsText" dxfId="1397" priority="275" operator="containsText" text="Muy Baja">
      <formula>NOT(ISERROR(SEARCH("Muy Baja",K40)))</formula>
    </cfRule>
  </conditionalFormatting>
  <conditionalFormatting sqref="K40:K44">
    <cfRule type="containsText" dxfId="1396" priority="272" operator="containsText" text="Muy Alta">
      <formula>NOT(ISERROR(SEARCH("Muy Alta",K40)))</formula>
    </cfRule>
    <cfRule type="containsText" dxfId="1395" priority="273" operator="containsText" text="Alta">
      <formula>NOT(ISERROR(SEARCH("Alta",K40)))</formula>
    </cfRule>
  </conditionalFormatting>
  <conditionalFormatting sqref="L40:L44">
    <cfRule type="containsText" dxfId="1394" priority="268" operator="containsText" text="Catastrófico">
      <formula>NOT(ISERROR(SEARCH("Catastrófico",L40)))</formula>
    </cfRule>
    <cfRule type="containsText" dxfId="1393" priority="269" operator="containsText" text="Mayor">
      <formula>NOT(ISERROR(SEARCH("Mayor",L40)))</formula>
    </cfRule>
    <cfRule type="containsText" dxfId="1392" priority="270" operator="containsText" text="Menor">
      <formula>NOT(ISERROR(SEARCH("Menor",L40)))</formula>
    </cfRule>
    <cfRule type="containsText" dxfId="1391" priority="271" operator="containsText" text="Leve">
      <formula>NOT(ISERROR(SEARCH("Leve",L40)))</formula>
    </cfRule>
  </conditionalFormatting>
  <conditionalFormatting sqref="K45:L45">
    <cfRule type="containsText" dxfId="1390" priority="262" operator="containsText" text="3- Moderado">
      <formula>NOT(ISERROR(SEARCH("3- Moderado",K45)))</formula>
    </cfRule>
    <cfRule type="containsText" dxfId="1389" priority="263" operator="containsText" text="6- Moderado">
      <formula>NOT(ISERROR(SEARCH("6- Moderado",K45)))</formula>
    </cfRule>
    <cfRule type="containsText" dxfId="1388" priority="264" operator="containsText" text="4- Moderado">
      <formula>NOT(ISERROR(SEARCH("4- Moderado",K45)))</formula>
    </cfRule>
    <cfRule type="containsText" dxfId="1387" priority="265" operator="containsText" text="3- Bajo">
      <formula>NOT(ISERROR(SEARCH("3- Bajo",K45)))</formula>
    </cfRule>
    <cfRule type="containsText" dxfId="1386" priority="266" operator="containsText" text="4- Bajo">
      <formula>NOT(ISERROR(SEARCH("4- Bajo",K45)))</formula>
    </cfRule>
    <cfRule type="containsText" dxfId="1385" priority="267" operator="containsText" text="1- Bajo">
      <formula>NOT(ISERROR(SEARCH("1- Bajo",K45)))</formula>
    </cfRule>
  </conditionalFormatting>
  <conditionalFormatting sqref="H45:I45">
    <cfRule type="containsText" dxfId="1384" priority="256" operator="containsText" text="3- Moderado">
      <formula>NOT(ISERROR(SEARCH("3- Moderado",H45)))</formula>
    </cfRule>
    <cfRule type="containsText" dxfId="1383" priority="257" operator="containsText" text="6- Moderado">
      <formula>NOT(ISERROR(SEARCH("6- Moderado",H45)))</formula>
    </cfRule>
    <cfRule type="containsText" dxfId="1382" priority="258" operator="containsText" text="4- Moderado">
      <formula>NOT(ISERROR(SEARCH("4- Moderado",H45)))</formula>
    </cfRule>
    <cfRule type="containsText" dxfId="1381" priority="259" operator="containsText" text="3- Bajo">
      <formula>NOT(ISERROR(SEARCH("3- Bajo",H45)))</formula>
    </cfRule>
    <cfRule type="containsText" dxfId="1380" priority="260" operator="containsText" text="4- Bajo">
      <formula>NOT(ISERROR(SEARCH("4- Bajo",H45)))</formula>
    </cfRule>
    <cfRule type="containsText" dxfId="1379" priority="261" operator="containsText" text="1- Bajo">
      <formula>NOT(ISERROR(SEARCH("1- Bajo",H45)))</formula>
    </cfRule>
  </conditionalFormatting>
  <conditionalFormatting sqref="A45 C45:E45">
    <cfRule type="containsText" dxfId="1378" priority="250" operator="containsText" text="3- Moderado">
      <formula>NOT(ISERROR(SEARCH("3- Moderado",A45)))</formula>
    </cfRule>
    <cfRule type="containsText" dxfId="1377" priority="251" operator="containsText" text="6- Moderado">
      <formula>NOT(ISERROR(SEARCH("6- Moderado",A45)))</formula>
    </cfRule>
    <cfRule type="containsText" dxfId="1376" priority="252" operator="containsText" text="4- Moderado">
      <formula>NOT(ISERROR(SEARCH("4- Moderado",A45)))</formula>
    </cfRule>
    <cfRule type="containsText" dxfId="1375" priority="253" operator="containsText" text="3- Bajo">
      <formula>NOT(ISERROR(SEARCH("3- Bajo",A45)))</formula>
    </cfRule>
    <cfRule type="containsText" dxfId="1374" priority="254" operator="containsText" text="4- Bajo">
      <formula>NOT(ISERROR(SEARCH("4- Bajo",A45)))</formula>
    </cfRule>
    <cfRule type="containsText" dxfId="1373" priority="255" operator="containsText" text="1- Bajo">
      <formula>NOT(ISERROR(SEARCH("1- Bajo",A45)))</formula>
    </cfRule>
  </conditionalFormatting>
  <conditionalFormatting sqref="F45:G45">
    <cfRule type="containsText" dxfId="1372" priority="244" operator="containsText" text="3- Moderado">
      <formula>NOT(ISERROR(SEARCH("3- Moderado",F45)))</formula>
    </cfRule>
    <cfRule type="containsText" dxfId="1371" priority="245" operator="containsText" text="6- Moderado">
      <formula>NOT(ISERROR(SEARCH("6- Moderado",F45)))</formula>
    </cfRule>
    <cfRule type="containsText" dxfId="1370" priority="246" operator="containsText" text="4- Moderado">
      <formula>NOT(ISERROR(SEARCH("4- Moderado",F45)))</formula>
    </cfRule>
    <cfRule type="containsText" dxfId="1369" priority="247" operator="containsText" text="3- Bajo">
      <formula>NOT(ISERROR(SEARCH("3- Bajo",F45)))</formula>
    </cfRule>
    <cfRule type="containsText" dxfId="1368" priority="248" operator="containsText" text="4- Bajo">
      <formula>NOT(ISERROR(SEARCH("4- Bajo",F45)))</formula>
    </cfRule>
    <cfRule type="containsText" dxfId="1367" priority="249" operator="containsText" text="1- Bajo">
      <formula>NOT(ISERROR(SEARCH("1- Bajo",F45)))</formula>
    </cfRule>
  </conditionalFormatting>
  <conditionalFormatting sqref="J45:J49">
    <cfRule type="containsText" dxfId="1366" priority="239" operator="containsText" text="Bajo">
      <formula>NOT(ISERROR(SEARCH("Bajo",J45)))</formula>
    </cfRule>
    <cfRule type="containsText" dxfId="1365" priority="240" operator="containsText" text="Moderado">
      <formula>NOT(ISERROR(SEARCH("Moderado",J45)))</formula>
    </cfRule>
    <cfRule type="containsText" dxfId="1364" priority="241" operator="containsText" text="Alto">
      <formula>NOT(ISERROR(SEARCH("Alto",J45)))</formula>
    </cfRule>
    <cfRule type="containsText" dxfId="1363" priority="242" operator="containsText" text="Extremo">
      <formula>NOT(ISERROR(SEARCH("Extremo",J45)))</formula>
    </cfRule>
    <cfRule type="colorScale" priority="243">
      <colorScale>
        <cfvo type="min"/>
        <cfvo type="max"/>
        <color rgb="FFFF7128"/>
        <color rgb="FFFFEF9C"/>
      </colorScale>
    </cfRule>
  </conditionalFormatting>
  <conditionalFormatting sqref="M45:M49">
    <cfRule type="containsText" dxfId="1362" priority="214" operator="containsText" text="Moderado">
      <formula>NOT(ISERROR(SEARCH("Moderado",M45)))</formula>
    </cfRule>
    <cfRule type="containsText" dxfId="1361" priority="234" operator="containsText" text="Bajo">
      <formula>NOT(ISERROR(SEARCH("Bajo",M45)))</formula>
    </cfRule>
    <cfRule type="containsText" dxfId="1360" priority="235" operator="containsText" text="Moderado">
      <formula>NOT(ISERROR(SEARCH("Moderado",M45)))</formula>
    </cfRule>
    <cfRule type="containsText" dxfId="1359" priority="236" operator="containsText" text="Alto">
      <formula>NOT(ISERROR(SEARCH("Alto",M45)))</formula>
    </cfRule>
    <cfRule type="containsText" dxfId="1358" priority="237" operator="containsText" text="Extremo">
      <formula>NOT(ISERROR(SEARCH("Extremo",M45)))</formula>
    </cfRule>
    <cfRule type="colorScale" priority="238">
      <colorScale>
        <cfvo type="min"/>
        <cfvo type="max"/>
        <color rgb="FFFF7128"/>
        <color rgb="FFFFEF9C"/>
      </colorScale>
    </cfRule>
  </conditionalFormatting>
  <conditionalFormatting sqref="N45">
    <cfRule type="containsText" dxfId="1357" priority="228" operator="containsText" text="3- Moderado">
      <formula>NOT(ISERROR(SEARCH("3- Moderado",N45)))</formula>
    </cfRule>
    <cfRule type="containsText" dxfId="1356" priority="229" operator="containsText" text="6- Moderado">
      <formula>NOT(ISERROR(SEARCH("6- Moderado",N45)))</formula>
    </cfRule>
    <cfRule type="containsText" dxfId="1355" priority="230" operator="containsText" text="4- Moderado">
      <formula>NOT(ISERROR(SEARCH("4- Moderado",N45)))</formula>
    </cfRule>
    <cfRule type="containsText" dxfId="1354" priority="231" operator="containsText" text="3- Bajo">
      <formula>NOT(ISERROR(SEARCH("3- Bajo",N45)))</formula>
    </cfRule>
    <cfRule type="containsText" dxfId="1353" priority="232" operator="containsText" text="4- Bajo">
      <formula>NOT(ISERROR(SEARCH("4- Bajo",N45)))</formula>
    </cfRule>
    <cfRule type="containsText" dxfId="1352" priority="233" operator="containsText" text="1- Bajo">
      <formula>NOT(ISERROR(SEARCH("1- Bajo",N45)))</formula>
    </cfRule>
  </conditionalFormatting>
  <conditionalFormatting sqref="H45:H49">
    <cfRule type="containsText" dxfId="1351" priority="215" operator="containsText" text="Muy Alta">
      <formula>NOT(ISERROR(SEARCH("Muy Alta",H45)))</formula>
    </cfRule>
    <cfRule type="containsText" dxfId="1350" priority="216" operator="containsText" text="Alta">
      <formula>NOT(ISERROR(SEARCH("Alta",H45)))</formula>
    </cfRule>
    <cfRule type="containsText" dxfId="1349" priority="217" operator="containsText" text="Muy Alta">
      <formula>NOT(ISERROR(SEARCH("Muy Alta",H45)))</formula>
    </cfRule>
    <cfRule type="containsText" dxfId="1348" priority="222" operator="containsText" text="Muy Baja">
      <formula>NOT(ISERROR(SEARCH("Muy Baja",H45)))</formula>
    </cfRule>
    <cfRule type="containsText" dxfId="1347" priority="223" operator="containsText" text="Baja">
      <formula>NOT(ISERROR(SEARCH("Baja",H45)))</formula>
    </cfRule>
    <cfRule type="containsText" dxfId="1346" priority="224" operator="containsText" text="Media">
      <formula>NOT(ISERROR(SEARCH("Media",H45)))</formula>
    </cfRule>
    <cfRule type="containsText" dxfId="1345" priority="225" operator="containsText" text="Alta">
      <formula>NOT(ISERROR(SEARCH("Alta",H45)))</formula>
    </cfRule>
    <cfRule type="containsText" dxfId="1344" priority="227" operator="containsText" text="Muy Alta">
      <formula>NOT(ISERROR(SEARCH("Muy Alta",H45)))</formula>
    </cfRule>
  </conditionalFormatting>
  <conditionalFormatting sqref="I45:I49">
    <cfRule type="containsText" dxfId="1343" priority="218" operator="containsText" text="Catastrófico">
      <formula>NOT(ISERROR(SEARCH("Catastrófico",I45)))</formula>
    </cfRule>
    <cfRule type="containsText" dxfId="1342" priority="219" operator="containsText" text="Mayor">
      <formula>NOT(ISERROR(SEARCH("Mayor",I45)))</formula>
    </cfRule>
    <cfRule type="containsText" dxfId="1341" priority="220" operator="containsText" text="Menor">
      <formula>NOT(ISERROR(SEARCH("Menor",I45)))</formula>
    </cfRule>
    <cfRule type="containsText" dxfId="1340" priority="221" operator="containsText" text="Leve">
      <formula>NOT(ISERROR(SEARCH("Leve",I45)))</formula>
    </cfRule>
    <cfRule type="containsText" dxfId="1339" priority="226" operator="containsText" text="Moderado">
      <formula>NOT(ISERROR(SEARCH("Moderado",I45)))</formula>
    </cfRule>
  </conditionalFormatting>
  <conditionalFormatting sqref="K45:K49">
    <cfRule type="containsText" dxfId="1338" priority="213" operator="containsText" text="Media">
      <formula>NOT(ISERROR(SEARCH("Media",K45)))</formula>
    </cfRule>
  </conditionalFormatting>
  <conditionalFormatting sqref="L45:L49">
    <cfRule type="containsText" dxfId="1337" priority="212" operator="containsText" text="Moderado">
      <formula>NOT(ISERROR(SEARCH("Moderado",L45)))</formula>
    </cfRule>
  </conditionalFormatting>
  <conditionalFormatting sqref="J45:J49">
    <cfRule type="containsText" dxfId="1336" priority="211" operator="containsText" text="Moderado">
      <formula>NOT(ISERROR(SEARCH("Moderado",J45)))</formula>
    </cfRule>
  </conditionalFormatting>
  <conditionalFormatting sqref="J45:J49">
    <cfRule type="containsText" dxfId="1335" priority="209" operator="containsText" text="Bajo">
      <formula>NOT(ISERROR(SEARCH("Bajo",J45)))</formula>
    </cfRule>
    <cfRule type="containsText" dxfId="1334" priority="210" operator="containsText" text="Extremo">
      <formula>NOT(ISERROR(SEARCH("Extremo",J45)))</formula>
    </cfRule>
  </conditionalFormatting>
  <conditionalFormatting sqref="K45:K49">
    <cfRule type="containsText" dxfId="1333" priority="207" operator="containsText" text="Baja">
      <formula>NOT(ISERROR(SEARCH("Baja",K45)))</formula>
    </cfRule>
    <cfRule type="containsText" dxfId="1332" priority="208" operator="containsText" text="Muy Baja">
      <formula>NOT(ISERROR(SEARCH("Muy Baja",K45)))</formula>
    </cfRule>
  </conditionalFormatting>
  <conditionalFormatting sqref="K45:K49">
    <cfRule type="containsText" dxfId="1331" priority="205" operator="containsText" text="Muy Alta">
      <formula>NOT(ISERROR(SEARCH("Muy Alta",K45)))</formula>
    </cfRule>
    <cfRule type="containsText" dxfId="1330" priority="206" operator="containsText" text="Alta">
      <formula>NOT(ISERROR(SEARCH("Alta",K45)))</formula>
    </cfRule>
  </conditionalFormatting>
  <conditionalFormatting sqref="L45:L49">
    <cfRule type="containsText" dxfId="1329" priority="201" operator="containsText" text="Catastrófico">
      <formula>NOT(ISERROR(SEARCH("Catastrófico",L45)))</formula>
    </cfRule>
    <cfRule type="containsText" dxfId="1328" priority="202" operator="containsText" text="Mayor">
      <formula>NOT(ISERROR(SEARCH("Mayor",L45)))</formula>
    </cfRule>
    <cfRule type="containsText" dxfId="1327" priority="203" operator="containsText" text="Menor">
      <formula>NOT(ISERROR(SEARCH("Menor",L45)))</formula>
    </cfRule>
    <cfRule type="containsText" dxfId="1326" priority="204" operator="containsText" text="Leve">
      <formula>NOT(ISERROR(SEARCH("Leve",L45)))</formula>
    </cfRule>
  </conditionalFormatting>
  <conditionalFormatting sqref="K50:L50">
    <cfRule type="containsText" dxfId="1325" priority="195" operator="containsText" text="3- Moderado">
      <formula>NOT(ISERROR(SEARCH("3- Moderado",K50)))</formula>
    </cfRule>
    <cfRule type="containsText" dxfId="1324" priority="196" operator="containsText" text="6- Moderado">
      <formula>NOT(ISERROR(SEARCH("6- Moderado",K50)))</formula>
    </cfRule>
    <cfRule type="containsText" dxfId="1323" priority="197" operator="containsText" text="4- Moderado">
      <formula>NOT(ISERROR(SEARCH("4- Moderado",K50)))</formula>
    </cfRule>
    <cfRule type="containsText" dxfId="1322" priority="198" operator="containsText" text="3- Bajo">
      <formula>NOT(ISERROR(SEARCH("3- Bajo",K50)))</formula>
    </cfRule>
    <cfRule type="containsText" dxfId="1321" priority="199" operator="containsText" text="4- Bajo">
      <formula>NOT(ISERROR(SEARCH("4- Bajo",K50)))</formula>
    </cfRule>
    <cfRule type="containsText" dxfId="1320" priority="200" operator="containsText" text="1- Bajo">
      <formula>NOT(ISERROR(SEARCH("1- Bajo",K50)))</formula>
    </cfRule>
  </conditionalFormatting>
  <conditionalFormatting sqref="H50:I50">
    <cfRule type="containsText" dxfId="1319" priority="189" operator="containsText" text="3- Moderado">
      <formula>NOT(ISERROR(SEARCH("3- Moderado",H50)))</formula>
    </cfRule>
    <cfRule type="containsText" dxfId="1318" priority="190" operator="containsText" text="6- Moderado">
      <formula>NOT(ISERROR(SEARCH("6- Moderado",H50)))</formula>
    </cfRule>
    <cfRule type="containsText" dxfId="1317" priority="191" operator="containsText" text="4- Moderado">
      <formula>NOT(ISERROR(SEARCH("4- Moderado",H50)))</formula>
    </cfRule>
    <cfRule type="containsText" dxfId="1316" priority="192" operator="containsText" text="3- Bajo">
      <formula>NOT(ISERROR(SEARCH("3- Bajo",H50)))</formula>
    </cfRule>
    <cfRule type="containsText" dxfId="1315" priority="193" operator="containsText" text="4- Bajo">
      <formula>NOT(ISERROR(SEARCH("4- Bajo",H50)))</formula>
    </cfRule>
    <cfRule type="containsText" dxfId="1314" priority="194" operator="containsText" text="1- Bajo">
      <formula>NOT(ISERROR(SEARCH("1- Bajo",H50)))</formula>
    </cfRule>
  </conditionalFormatting>
  <conditionalFormatting sqref="A50 C50:E50">
    <cfRule type="containsText" dxfId="1313" priority="183" operator="containsText" text="3- Moderado">
      <formula>NOT(ISERROR(SEARCH("3- Moderado",A50)))</formula>
    </cfRule>
    <cfRule type="containsText" dxfId="1312" priority="184" operator="containsText" text="6- Moderado">
      <formula>NOT(ISERROR(SEARCH("6- Moderado",A50)))</formula>
    </cfRule>
    <cfRule type="containsText" dxfId="1311" priority="185" operator="containsText" text="4- Moderado">
      <formula>NOT(ISERROR(SEARCH("4- Moderado",A50)))</formula>
    </cfRule>
    <cfRule type="containsText" dxfId="1310" priority="186" operator="containsText" text="3- Bajo">
      <formula>NOT(ISERROR(SEARCH("3- Bajo",A50)))</formula>
    </cfRule>
    <cfRule type="containsText" dxfId="1309" priority="187" operator="containsText" text="4- Bajo">
      <formula>NOT(ISERROR(SEARCH("4- Bajo",A50)))</formula>
    </cfRule>
    <cfRule type="containsText" dxfId="1308" priority="188" operator="containsText" text="1- Bajo">
      <formula>NOT(ISERROR(SEARCH("1- Bajo",A50)))</formula>
    </cfRule>
  </conditionalFormatting>
  <conditionalFormatting sqref="F50:G50">
    <cfRule type="containsText" dxfId="1307" priority="177" operator="containsText" text="3- Moderado">
      <formula>NOT(ISERROR(SEARCH("3- Moderado",F50)))</formula>
    </cfRule>
    <cfRule type="containsText" dxfId="1306" priority="178" operator="containsText" text="6- Moderado">
      <formula>NOT(ISERROR(SEARCH("6- Moderado",F50)))</formula>
    </cfRule>
    <cfRule type="containsText" dxfId="1305" priority="179" operator="containsText" text="4- Moderado">
      <formula>NOT(ISERROR(SEARCH("4- Moderado",F50)))</formula>
    </cfRule>
    <cfRule type="containsText" dxfId="1304" priority="180" operator="containsText" text="3- Bajo">
      <formula>NOT(ISERROR(SEARCH("3- Bajo",F50)))</formula>
    </cfRule>
    <cfRule type="containsText" dxfId="1303" priority="181" operator="containsText" text="4- Bajo">
      <formula>NOT(ISERROR(SEARCH("4- Bajo",F50)))</formula>
    </cfRule>
    <cfRule type="containsText" dxfId="1302" priority="182" operator="containsText" text="1- Bajo">
      <formula>NOT(ISERROR(SEARCH("1- Bajo",F50)))</formula>
    </cfRule>
  </conditionalFormatting>
  <conditionalFormatting sqref="J50:J54">
    <cfRule type="containsText" dxfId="1301" priority="172" operator="containsText" text="Bajo">
      <formula>NOT(ISERROR(SEARCH("Bajo",J50)))</formula>
    </cfRule>
    <cfRule type="containsText" dxfId="1300" priority="173" operator="containsText" text="Moderado">
      <formula>NOT(ISERROR(SEARCH("Moderado",J50)))</formula>
    </cfRule>
    <cfRule type="containsText" dxfId="1299" priority="174" operator="containsText" text="Alto">
      <formula>NOT(ISERROR(SEARCH("Alto",J50)))</formula>
    </cfRule>
    <cfRule type="containsText" dxfId="1298" priority="175" operator="containsText" text="Extremo">
      <formula>NOT(ISERROR(SEARCH("Extremo",J50)))</formula>
    </cfRule>
    <cfRule type="colorScale" priority="176">
      <colorScale>
        <cfvo type="min"/>
        <cfvo type="max"/>
        <color rgb="FFFF7128"/>
        <color rgb="FFFFEF9C"/>
      </colorScale>
    </cfRule>
  </conditionalFormatting>
  <conditionalFormatting sqref="M50:M54">
    <cfRule type="containsText" dxfId="1297" priority="147" operator="containsText" text="Moderado">
      <formula>NOT(ISERROR(SEARCH("Moderado",M50)))</formula>
    </cfRule>
    <cfRule type="containsText" dxfId="1296" priority="167" operator="containsText" text="Bajo">
      <formula>NOT(ISERROR(SEARCH("Bajo",M50)))</formula>
    </cfRule>
    <cfRule type="containsText" dxfId="1295" priority="168" operator="containsText" text="Moderado">
      <formula>NOT(ISERROR(SEARCH("Moderado",M50)))</formula>
    </cfRule>
    <cfRule type="containsText" dxfId="1294" priority="169" operator="containsText" text="Alto">
      <formula>NOT(ISERROR(SEARCH("Alto",M50)))</formula>
    </cfRule>
    <cfRule type="containsText" dxfId="1293" priority="170" operator="containsText" text="Extremo">
      <formula>NOT(ISERROR(SEARCH("Extremo",M50)))</formula>
    </cfRule>
    <cfRule type="colorScale" priority="171">
      <colorScale>
        <cfvo type="min"/>
        <cfvo type="max"/>
        <color rgb="FFFF7128"/>
        <color rgb="FFFFEF9C"/>
      </colorScale>
    </cfRule>
  </conditionalFormatting>
  <conditionalFormatting sqref="N50">
    <cfRule type="containsText" dxfId="1292" priority="161" operator="containsText" text="3- Moderado">
      <formula>NOT(ISERROR(SEARCH("3- Moderado",N50)))</formula>
    </cfRule>
    <cfRule type="containsText" dxfId="1291" priority="162" operator="containsText" text="6- Moderado">
      <formula>NOT(ISERROR(SEARCH("6- Moderado",N50)))</formula>
    </cfRule>
    <cfRule type="containsText" dxfId="1290" priority="163" operator="containsText" text="4- Moderado">
      <formula>NOT(ISERROR(SEARCH("4- Moderado",N50)))</formula>
    </cfRule>
    <cfRule type="containsText" dxfId="1289" priority="164" operator="containsText" text="3- Bajo">
      <formula>NOT(ISERROR(SEARCH("3- Bajo",N50)))</formula>
    </cfRule>
    <cfRule type="containsText" dxfId="1288" priority="165" operator="containsText" text="4- Bajo">
      <formula>NOT(ISERROR(SEARCH("4- Bajo",N50)))</formula>
    </cfRule>
    <cfRule type="containsText" dxfId="1287" priority="166" operator="containsText" text="1- Bajo">
      <formula>NOT(ISERROR(SEARCH("1- Bajo",N50)))</formula>
    </cfRule>
  </conditionalFormatting>
  <conditionalFormatting sqref="H50:H54">
    <cfRule type="containsText" dxfId="1286" priority="148" operator="containsText" text="Muy Alta">
      <formula>NOT(ISERROR(SEARCH("Muy Alta",H50)))</formula>
    </cfRule>
    <cfRule type="containsText" dxfId="1285" priority="149" operator="containsText" text="Alta">
      <formula>NOT(ISERROR(SEARCH("Alta",H50)))</formula>
    </cfRule>
    <cfRule type="containsText" dxfId="1284" priority="150" operator="containsText" text="Muy Alta">
      <formula>NOT(ISERROR(SEARCH("Muy Alta",H50)))</formula>
    </cfRule>
    <cfRule type="containsText" dxfId="1283" priority="155" operator="containsText" text="Muy Baja">
      <formula>NOT(ISERROR(SEARCH("Muy Baja",H50)))</formula>
    </cfRule>
    <cfRule type="containsText" dxfId="1282" priority="156" operator="containsText" text="Baja">
      <formula>NOT(ISERROR(SEARCH("Baja",H50)))</formula>
    </cfRule>
    <cfRule type="containsText" dxfId="1281" priority="157" operator="containsText" text="Media">
      <formula>NOT(ISERROR(SEARCH("Media",H50)))</formula>
    </cfRule>
    <cfRule type="containsText" dxfId="1280" priority="158" operator="containsText" text="Alta">
      <formula>NOT(ISERROR(SEARCH("Alta",H50)))</formula>
    </cfRule>
    <cfRule type="containsText" dxfId="1279" priority="160" operator="containsText" text="Muy Alta">
      <formula>NOT(ISERROR(SEARCH("Muy Alta",H50)))</formula>
    </cfRule>
  </conditionalFormatting>
  <conditionalFormatting sqref="I50:I54">
    <cfRule type="containsText" dxfId="1278" priority="151" operator="containsText" text="Catastrófico">
      <formula>NOT(ISERROR(SEARCH("Catastrófico",I50)))</formula>
    </cfRule>
    <cfRule type="containsText" dxfId="1277" priority="152" operator="containsText" text="Mayor">
      <formula>NOT(ISERROR(SEARCH("Mayor",I50)))</formula>
    </cfRule>
    <cfRule type="containsText" dxfId="1276" priority="153" operator="containsText" text="Menor">
      <formula>NOT(ISERROR(SEARCH("Menor",I50)))</formula>
    </cfRule>
    <cfRule type="containsText" dxfId="1275" priority="154" operator="containsText" text="Leve">
      <formula>NOT(ISERROR(SEARCH("Leve",I50)))</formula>
    </cfRule>
    <cfRule type="containsText" dxfId="1274" priority="159" operator="containsText" text="Moderado">
      <formula>NOT(ISERROR(SEARCH("Moderado",I50)))</formula>
    </cfRule>
  </conditionalFormatting>
  <conditionalFormatting sqref="K50:K54">
    <cfRule type="containsText" dxfId="1273" priority="146" operator="containsText" text="Media">
      <formula>NOT(ISERROR(SEARCH("Media",K50)))</formula>
    </cfRule>
  </conditionalFormatting>
  <conditionalFormatting sqref="L50:L54">
    <cfRule type="containsText" dxfId="1272" priority="145" operator="containsText" text="Moderado">
      <formula>NOT(ISERROR(SEARCH("Moderado",L50)))</formula>
    </cfRule>
  </conditionalFormatting>
  <conditionalFormatting sqref="J50:J54">
    <cfRule type="containsText" dxfId="1271" priority="144" operator="containsText" text="Moderado">
      <formula>NOT(ISERROR(SEARCH("Moderado",J50)))</formula>
    </cfRule>
  </conditionalFormatting>
  <conditionalFormatting sqref="J50:J54">
    <cfRule type="containsText" dxfId="1270" priority="142" operator="containsText" text="Bajo">
      <formula>NOT(ISERROR(SEARCH("Bajo",J50)))</formula>
    </cfRule>
    <cfRule type="containsText" dxfId="1269" priority="143" operator="containsText" text="Extremo">
      <formula>NOT(ISERROR(SEARCH("Extremo",J50)))</formula>
    </cfRule>
  </conditionalFormatting>
  <conditionalFormatting sqref="K50:K54">
    <cfRule type="containsText" dxfId="1268" priority="140" operator="containsText" text="Baja">
      <formula>NOT(ISERROR(SEARCH("Baja",K50)))</formula>
    </cfRule>
    <cfRule type="containsText" dxfId="1267" priority="141" operator="containsText" text="Muy Baja">
      <formula>NOT(ISERROR(SEARCH("Muy Baja",K50)))</formula>
    </cfRule>
  </conditionalFormatting>
  <conditionalFormatting sqref="K50:K54">
    <cfRule type="containsText" dxfId="1266" priority="138" operator="containsText" text="Muy Alta">
      <formula>NOT(ISERROR(SEARCH("Muy Alta",K50)))</formula>
    </cfRule>
    <cfRule type="containsText" dxfId="1265" priority="139" operator="containsText" text="Alta">
      <formula>NOT(ISERROR(SEARCH("Alta",K50)))</formula>
    </cfRule>
  </conditionalFormatting>
  <conditionalFormatting sqref="L50:L54">
    <cfRule type="containsText" dxfId="1264" priority="134" operator="containsText" text="Catastrófico">
      <formula>NOT(ISERROR(SEARCH("Catastrófico",L50)))</formula>
    </cfRule>
    <cfRule type="containsText" dxfId="1263" priority="135" operator="containsText" text="Mayor">
      <formula>NOT(ISERROR(SEARCH("Mayor",L50)))</formula>
    </cfRule>
    <cfRule type="containsText" dxfId="1262" priority="136" operator="containsText" text="Menor">
      <formula>NOT(ISERROR(SEARCH("Menor",L50)))</formula>
    </cfRule>
    <cfRule type="containsText" dxfId="1261" priority="137" operator="containsText" text="Leve">
      <formula>NOT(ISERROR(SEARCH("Leve",L50)))</formula>
    </cfRule>
  </conditionalFormatting>
  <conditionalFormatting sqref="K55:L55">
    <cfRule type="containsText" dxfId="1260" priority="128" operator="containsText" text="3- Moderado">
      <formula>NOT(ISERROR(SEARCH("3- Moderado",K55)))</formula>
    </cfRule>
    <cfRule type="containsText" dxfId="1259" priority="129" operator="containsText" text="6- Moderado">
      <formula>NOT(ISERROR(SEARCH("6- Moderado",K55)))</formula>
    </cfRule>
    <cfRule type="containsText" dxfId="1258" priority="130" operator="containsText" text="4- Moderado">
      <formula>NOT(ISERROR(SEARCH("4- Moderado",K55)))</formula>
    </cfRule>
    <cfRule type="containsText" dxfId="1257" priority="131" operator="containsText" text="3- Bajo">
      <formula>NOT(ISERROR(SEARCH("3- Bajo",K55)))</formula>
    </cfRule>
    <cfRule type="containsText" dxfId="1256" priority="132" operator="containsText" text="4- Bajo">
      <formula>NOT(ISERROR(SEARCH("4- Bajo",K55)))</formula>
    </cfRule>
    <cfRule type="containsText" dxfId="1255" priority="133" operator="containsText" text="1- Bajo">
      <formula>NOT(ISERROR(SEARCH("1- Bajo",K55)))</formula>
    </cfRule>
  </conditionalFormatting>
  <conditionalFormatting sqref="H55:I55">
    <cfRule type="containsText" dxfId="1254" priority="122" operator="containsText" text="3- Moderado">
      <formula>NOT(ISERROR(SEARCH("3- Moderado",H55)))</formula>
    </cfRule>
    <cfRule type="containsText" dxfId="1253" priority="123" operator="containsText" text="6- Moderado">
      <formula>NOT(ISERROR(SEARCH("6- Moderado",H55)))</formula>
    </cfRule>
    <cfRule type="containsText" dxfId="1252" priority="124" operator="containsText" text="4- Moderado">
      <formula>NOT(ISERROR(SEARCH("4- Moderado",H55)))</formula>
    </cfRule>
    <cfRule type="containsText" dxfId="1251" priority="125" operator="containsText" text="3- Bajo">
      <formula>NOT(ISERROR(SEARCH("3- Bajo",H55)))</formula>
    </cfRule>
    <cfRule type="containsText" dxfId="1250" priority="126" operator="containsText" text="4- Bajo">
      <formula>NOT(ISERROR(SEARCH("4- Bajo",H55)))</formula>
    </cfRule>
    <cfRule type="containsText" dxfId="1249" priority="127" operator="containsText" text="1- Bajo">
      <formula>NOT(ISERROR(SEARCH("1- Bajo",H55)))</formula>
    </cfRule>
  </conditionalFormatting>
  <conditionalFormatting sqref="A55 C55:E55">
    <cfRule type="containsText" dxfId="1248" priority="116" operator="containsText" text="3- Moderado">
      <formula>NOT(ISERROR(SEARCH("3- Moderado",A55)))</formula>
    </cfRule>
    <cfRule type="containsText" dxfId="1247" priority="117" operator="containsText" text="6- Moderado">
      <formula>NOT(ISERROR(SEARCH("6- Moderado",A55)))</formula>
    </cfRule>
    <cfRule type="containsText" dxfId="1246" priority="118" operator="containsText" text="4- Moderado">
      <formula>NOT(ISERROR(SEARCH("4- Moderado",A55)))</formula>
    </cfRule>
    <cfRule type="containsText" dxfId="1245" priority="119" operator="containsText" text="3- Bajo">
      <formula>NOT(ISERROR(SEARCH("3- Bajo",A55)))</formula>
    </cfRule>
    <cfRule type="containsText" dxfId="1244" priority="120" operator="containsText" text="4- Bajo">
      <formula>NOT(ISERROR(SEARCH("4- Bajo",A55)))</formula>
    </cfRule>
    <cfRule type="containsText" dxfId="1243" priority="121" operator="containsText" text="1- Bajo">
      <formula>NOT(ISERROR(SEARCH("1- Bajo",A55)))</formula>
    </cfRule>
  </conditionalFormatting>
  <conditionalFormatting sqref="F55:G55">
    <cfRule type="containsText" dxfId="1242" priority="110" operator="containsText" text="3- Moderado">
      <formula>NOT(ISERROR(SEARCH("3- Moderado",F55)))</formula>
    </cfRule>
    <cfRule type="containsText" dxfId="1241" priority="111" operator="containsText" text="6- Moderado">
      <formula>NOT(ISERROR(SEARCH("6- Moderado",F55)))</formula>
    </cfRule>
    <cfRule type="containsText" dxfId="1240" priority="112" operator="containsText" text="4- Moderado">
      <formula>NOT(ISERROR(SEARCH("4- Moderado",F55)))</formula>
    </cfRule>
    <cfRule type="containsText" dxfId="1239" priority="113" operator="containsText" text="3- Bajo">
      <formula>NOT(ISERROR(SEARCH("3- Bajo",F55)))</formula>
    </cfRule>
    <cfRule type="containsText" dxfId="1238" priority="114" operator="containsText" text="4- Bajo">
      <formula>NOT(ISERROR(SEARCH("4- Bajo",F55)))</formula>
    </cfRule>
    <cfRule type="containsText" dxfId="1237" priority="115" operator="containsText" text="1- Bajo">
      <formula>NOT(ISERROR(SEARCH("1- Bajo",F55)))</formula>
    </cfRule>
  </conditionalFormatting>
  <conditionalFormatting sqref="J55:J59">
    <cfRule type="containsText" dxfId="1236" priority="105" operator="containsText" text="Bajo">
      <formula>NOT(ISERROR(SEARCH("Bajo",J55)))</formula>
    </cfRule>
    <cfRule type="containsText" dxfId="1235" priority="106" operator="containsText" text="Moderado">
      <formula>NOT(ISERROR(SEARCH("Moderado",J55)))</formula>
    </cfRule>
    <cfRule type="containsText" dxfId="1234" priority="107" operator="containsText" text="Alto">
      <formula>NOT(ISERROR(SEARCH("Alto",J55)))</formula>
    </cfRule>
    <cfRule type="containsText" dxfId="1233" priority="108" operator="containsText" text="Extremo">
      <formula>NOT(ISERROR(SEARCH("Extremo",J55)))</formula>
    </cfRule>
    <cfRule type="colorScale" priority="109">
      <colorScale>
        <cfvo type="min"/>
        <cfvo type="max"/>
        <color rgb="FFFF7128"/>
        <color rgb="FFFFEF9C"/>
      </colorScale>
    </cfRule>
  </conditionalFormatting>
  <conditionalFormatting sqref="M55:M59">
    <cfRule type="containsText" dxfId="1232" priority="80" operator="containsText" text="Moderado">
      <formula>NOT(ISERROR(SEARCH("Moderado",M55)))</formula>
    </cfRule>
    <cfRule type="containsText" dxfId="1231" priority="100" operator="containsText" text="Bajo">
      <formula>NOT(ISERROR(SEARCH("Bajo",M55)))</formula>
    </cfRule>
    <cfRule type="containsText" dxfId="1230" priority="101" operator="containsText" text="Moderado">
      <formula>NOT(ISERROR(SEARCH("Moderado",M55)))</formula>
    </cfRule>
    <cfRule type="containsText" dxfId="1229" priority="102" operator="containsText" text="Alto">
      <formula>NOT(ISERROR(SEARCH("Alto",M55)))</formula>
    </cfRule>
    <cfRule type="containsText" dxfId="1228" priority="103" operator="containsText" text="Extremo">
      <formula>NOT(ISERROR(SEARCH("Extremo",M55)))</formula>
    </cfRule>
    <cfRule type="colorScale" priority="104">
      <colorScale>
        <cfvo type="min"/>
        <cfvo type="max"/>
        <color rgb="FFFF7128"/>
        <color rgb="FFFFEF9C"/>
      </colorScale>
    </cfRule>
  </conditionalFormatting>
  <conditionalFormatting sqref="N55">
    <cfRule type="containsText" dxfId="1227" priority="94" operator="containsText" text="3- Moderado">
      <formula>NOT(ISERROR(SEARCH("3- Moderado",N55)))</formula>
    </cfRule>
    <cfRule type="containsText" dxfId="1226" priority="95" operator="containsText" text="6- Moderado">
      <formula>NOT(ISERROR(SEARCH("6- Moderado",N55)))</formula>
    </cfRule>
    <cfRule type="containsText" dxfId="1225" priority="96" operator="containsText" text="4- Moderado">
      <formula>NOT(ISERROR(SEARCH("4- Moderado",N55)))</formula>
    </cfRule>
    <cfRule type="containsText" dxfId="1224" priority="97" operator="containsText" text="3- Bajo">
      <formula>NOT(ISERROR(SEARCH("3- Bajo",N55)))</formula>
    </cfRule>
    <cfRule type="containsText" dxfId="1223" priority="98" operator="containsText" text="4- Bajo">
      <formula>NOT(ISERROR(SEARCH("4- Bajo",N55)))</formula>
    </cfRule>
    <cfRule type="containsText" dxfId="1222" priority="99" operator="containsText" text="1- Bajo">
      <formula>NOT(ISERROR(SEARCH("1- Bajo",N55)))</formula>
    </cfRule>
  </conditionalFormatting>
  <conditionalFormatting sqref="H55:H59">
    <cfRule type="containsText" dxfId="1221" priority="81" operator="containsText" text="Muy Alta">
      <formula>NOT(ISERROR(SEARCH("Muy Alta",H55)))</formula>
    </cfRule>
    <cfRule type="containsText" dxfId="1220" priority="82" operator="containsText" text="Alta">
      <formula>NOT(ISERROR(SEARCH("Alta",H55)))</formula>
    </cfRule>
    <cfRule type="containsText" dxfId="1219" priority="83" operator="containsText" text="Muy Alta">
      <formula>NOT(ISERROR(SEARCH("Muy Alta",H55)))</formula>
    </cfRule>
    <cfRule type="containsText" dxfId="1218" priority="88" operator="containsText" text="Muy Baja">
      <formula>NOT(ISERROR(SEARCH("Muy Baja",H55)))</formula>
    </cfRule>
    <cfRule type="containsText" dxfId="1217" priority="89" operator="containsText" text="Baja">
      <formula>NOT(ISERROR(SEARCH("Baja",H55)))</formula>
    </cfRule>
    <cfRule type="containsText" dxfId="1216" priority="90" operator="containsText" text="Media">
      <formula>NOT(ISERROR(SEARCH("Media",H55)))</formula>
    </cfRule>
    <cfRule type="containsText" dxfId="1215" priority="91" operator="containsText" text="Alta">
      <formula>NOT(ISERROR(SEARCH("Alta",H55)))</formula>
    </cfRule>
    <cfRule type="containsText" dxfId="1214" priority="93" operator="containsText" text="Muy Alta">
      <formula>NOT(ISERROR(SEARCH("Muy Alta",H55)))</formula>
    </cfRule>
  </conditionalFormatting>
  <conditionalFormatting sqref="I55:I59">
    <cfRule type="containsText" dxfId="1213" priority="84" operator="containsText" text="Catastrófico">
      <formula>NOT(ISERROR(SEARCH("Catastrófico",I55)))</formula>
    </cfRule>
    <cfRule type="containsText" dxfId="1212" priority="85" operator="containsText" text="Mayor">
      <formula>NOT(ISERROR(SEARCH("Mayor",I55)))</formula>
    </cfRule>
    <cfRule type="containsText" dxfId="1211" priority="86" operator="containsText" text="Menor">
      <formula>NOT(ISERROR(SEARCH("Menor",I55)))</formula>
    </cfRule>
    <cfRule type="containsText" dxfId="1210" priority="87" operator="containsText" text="Leve">
      <formula>NOT(ISERROR(SEARCH("Leve",I55)))</formula>
    </cfRule>
    <cfRule type="containsText" dxfId="1209" priority="92" operator="containsText" text="Moderado">
      <formula>NOT(ISERROR(SEARCH("Moderado",I55)))</formula>
    </cfRule>
  </conditionalFormatting>
  <conditionalFormatting sqref="K55:K59">
    <cfRule type="containsText" dxfId="1208" priority="79" operator="containsText" text="Media">
      <formula>NOT(ISERROR(SEARCH("Media",K55)))</formula>
    </cfRule>
  </conditionalFormatting>
  <conditionalFormatting sqref="L55:L59">
    <cfRule type="containsText" dxfId="1207" priority="78" operator="containsText" text="Moderado">
      <formula>NOT(ISERROR(SEARCH("Moderado",L55)))</formula>
    </cfRule>
  </conditionalFormatting>
  <conditionalFormatting sqref="J55:J59">
    <cfRule type="containsText" dxfId="1206" priority="77" operator="containsText" text="Moderado">
      <formula>NOT(ISERROR(SEARCH("Moderado",J55)))</formula>
    </cfRule>
  </conditionalFormatting>
  <conditionalFormatting sqref="J55:J59">
    <cfRule type="containsText" dxfId="1205" priority="75" operator="containsText" text="Bajo">
      <formula>NOT(ISERROR(SEARCH("Bajo",J55)))</formula>
    </cfRule>
    <cfRule type="containsText" dxfId="1204" priority="76" operator="containsText" text="Extremo">
      <formula>NOT(ISERROR(SEARCH("Extremo",J55)))</formula>
    </cfRule>
  </conditionalFormatting>
  <conditionalFormatting sqref="K55:K59">
    <cfRule type="containsText" dxfId="1203" priority="73" operator="containsText" text="Baja">
      <formula>NOT(ISERROR(SEARCH("Baja",K55)))</formula>
    </cfRule>
    <cfRule type="containsText" dxfId="1202" priority="74" operator="containsText" text="Muy Baja">
      <formula>NOT(ISERROR(SEARCH("Muy Baja",K55)))</formula>
    </cfRule>
  </conditionalFormatting>
  <conditionalFormatting sqref="K55:K59">
    <cfRule type="containsText" dxfId="1201" priority="71" operator="containsText" text="Muy Alta">
      <formula>NOT(ISERROR(SEARCH("Muy Alta",K55)))</formula>
    </cfRule>
    <cfRule type="containsText" dxfId="1200" priority="72" operator="containsText" text="Alta">
      <formula>NOT(ISERROR(SEARCH("Alta",K55)))</formula>
    </cfRule>
  </conditionalFormatting>
  <conditionalFormatting sqref="L55:L59">
    <cfRule type="containsText" dxfId="1199" priority="67" operator="containsText" text="Catastrófico">
      <formula>NOT(ISERROR(SEARCH("Catastrófico",L55)))</formula>
    </cfRule>
    <cfRule type="containsText" dxfId="1198" priority="68" operator="containsText" text="Mayor">
      <formula>NOT(ISERROR(SEARCH("Mayor",L55)))</formula>
    </cfRule>
    <cfRule type="containsText" dxfId="1197" priority="69" operator="containsText" text="Menor">
      <formula>NOT(ISERROR(SEARCH("Menor",L55)))</formula>
    </cfRule>
    <cfRule type="containsText" dxfId="1196" priority="70"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14"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425"/>
      <c r="B1" s="426"/>
      <c r="C1" s="426"/>
      <c r="D1" s="463" t="s">
        <v>383</v>
      </c>
      <c r="E1" s="463"/>
      <c r="F1" s="463"/>
      <c r="G1" s="463"/>
      <c r="H1" s="463"/>
      <c r="I1" s="463"/>
      <c r="J1" s="463"/>
      <c r="K1" s="463"/>
      <c r="L1" s="463"/>
      <c r="M1" s="463"/>
      <c r="N1" s="463"/>
      <c r="O1" s="463"/>
      <c r="P1" s="463"/>
      <c r="Q1" s="464"/>
      <c r="R1" s="417" t="s">
        <v>67</v>
      </c>
      <c r="S1" s="417"/>
      <c r="T1" s="41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427"/>
      <c r="B2" s="428"/>
      <c r="C2" s="428"/>
      <c r="D2" s="465"/>
      <c r="E2" s="465"/>
      <c r="F2" s="465"/>
      <c r="G2" s="465"/>
      <c r="H2" s="465"/>
      <c r="I2" s="465"/>
      <c r="J2" s="465"/>
      <c r="K2" s="465"/>
      <c r="L2" s="465"/>
      <c r="M2" s="465"/>
      <c r="N2" s="465"/>
      <c r="O2" s="465"/>
      <c r="P2" s="465"/>
      <c r="Q2" s="466"/>
      <c r="R2" s="417"/>
      <c r="S2" s="417"/>
      <c r="T2" s="41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3"/>
      <c r="D3" s="465"/>
      <c r="E3" s="465"/>
      <c r="F3" s="465"/>
      <c r="G3" s="465"/>
      <c r="H3" s="465"/>
      <c r="I3" s="465"/>
      <c r="J3" s="465"/>
      <c r="K3" s="465"/>
      <c r="L3" s="465"/>
      <c r="M3" s="465"/>
      <c r="N3" s="465"/>
      <c r="O3" s="465"/>
      <c r="P3" s="465"/>
      <c r="Q3" s="466"/>
      <c r="R3" s="417"/>
      <c r="S3" s="417"/>
      <c r="T3" s="41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418" t="s">
        <v>0</v>
      </c>
      <c r="B4" s="419"/>
      <c r="C4" s="420"/>
      <c r="D4" s="421" t="str">
        <f>'Mapa Final'!D4</f>
        <v>GESTIÓN DOCUMENTAL</v>
      </c>
      <c r="E4" s="422"/>
      <c r="F4" s="422"/>
      <c r="G4" s="422"/>
      <c r="H4" s="422"/>
      <c r="I4" s="422"/>
      <c r="J4" s="422"/>
      <c r="K4" s="422"/>
      <c r="L4" s="422"/>
      <c r="M4" s="422"/>
      <c r="N4" s="423"/>
      <c r="O4" s="424"/>
      <c r="P4" s="424"/>
      <c r="Q4" s="42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418" t="s">
        <v>1</v>
      </c>
      <c r="B5" s="419"/>
      <c r="C5" s="420"/>
      <c r="D5" s="42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30"/>
      <c r="F5" s="430"/>
      <c r="G5" s="430"/>
      <c r="H5" s="430"/>
      <c r="I5" s="430"/>
      <c r="J5" s="430"/>
      <c r="K5" s="430"/>
      <c r="L5" s="430"/>
      <c r="M5" s="430"/>
      <c r="N5" s="43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418" t="s">
        <v>2</v>
      </c>
      <c r="B6" s="419"/>
      <c r="C6" s="420"/>
      <c r="D6" s="429" t="str">
        <f>'Mapa Final'!D6</f>
        <v xml:space="preserve">Nivel Central </v>
      </c>
      <c r="E6" s="430"/>
      <c r="F6" s="430"/>
      <c r="G6" s="430"/>
      <c r="H6" s="430"/>
      <c r="I6" s="430"/>
      <c r="J6" s="430"/>
      <c r="K6" s="430"/>
      <c r="L6" s="430"/>
      <c r="M6" s="430"/>
      <c r="N6" s="43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04" customFormat="1" ht="39.75" customHeight="1" thickTop="1" thickBot="1">
      <c r="A7" s="458" t="s">
        <v>359</v>
      </c>
      <c r="B7" s="459"/>
      <c r="C7" s="459"/>
      <c r="D7" s="459"/>
      <c r="E7" s="459"/>
      <c r="F7" s="460"/>
      <c r="G7" s="211"/>
      <c r="H7" s="461" t="s">
        <v>360</v>
      </c>
      <c r="I7" s="461"/>
      <c r="J7" s="461"/>
      <c r="K7" s="461" t="s">
        <v>361</v>
      </c>
      <c r="L7" s="461"/>
      <c r="M7" s="461"/>
      <c r="N7" s="462" t="s">
        <v>362</v>
      </c>
      <c r="O7" s="467" t="s">
        <v>363</v>
      </c>
      <c r="P7" s="469" t="s">
        <v>364</v>
      </c>
      <c r="Q7" s="470"/>
      <c r="R7" s="469" t="s">
        <v>365</v>
      </c>
      <c r="S7" s="470"/>
      <c r="T7" s="471" t="s">
        <v>386</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row>
    <row r="8" spans="1:278" s="205" customFormat="1" ht="60.95" customHeight="1" thickTop="1" thickBot="1">
      <c r="A8" s="221" t="s">
        <v>204</v>
      </c>
      <c r="B8" s="221" t="s">
        <v>391</v>
      </c>
      <c r="C8" s="222" t="s">
        <v>8</v>
      </c>
      <c r="D8" s="212" t="s">
        <v>374</v>
      </c>
      <c r="E8" s="224" t="s">
        <v>10</v>
      </c>
      <c r="F8" s="224" t="s">
        <v>11</v>
      </c>
      <c r="G8" s="224" t="s">
        <v>12</v>
      </c>
      <c r="H8" s="214" t="s">
        <v>367</v>
      </c>
      <c r="I8" s="214" t="s">
        <v>38</v>
      </c>
      <c r="J8" s="214" t="s">
        <v>368</v>
      </c>
      <c r="K8" s="214" t="s">
        <v>367</v>
      </c>
      <c r="L8" s="214" t="s">
        <v>369</v>
      </c>
      <c r="M8" s="214" t="s">
        <v>368</v>
      </c>
      <c r="N8" s="462"/>
      <c r="O8" s="468"/>
      <c r="P8" s="215" t="s">
        <v>370</v>
      </c>
      <c r="Q8" s="215" t="s">
        <v>371</v>
      </c>
      <c r="R8" s="215" t="s">
        <v>372</v>
      </c>
      <c r="S8" s="215" t="s">
        <v>373</v>
      </c>
      <c r="T8" s="471"/>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c r="FT8" s="218"/>
    </row>
    <row r="9" spans="1:278" s="206" customFormat="1" ht="10.5" customHeight="1" thickTop="1" thickBot="1">
      <c r="A9" s="472"/>
      <c r="B9" s="473"/>
      <c r="C9" s="473"/>
      <c r="D9" s="473"/>
      <c r="E9" s="473"/>
      <c r="F9" s="473"/>
      <c r="G9" s="473"/>
      <c r="H9" s="473"/>
      <c r="I9" s="473"/>
      <c r="J9" s="473"/>
      <c r="K9" s="473"/>
      <c r="L9" s="473"/>
      <c r="M9" s="473"/>
      <c r="N9" s="473"/>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row>
    <row r="10" spans="1:278" s="207" customFormat="1" ht="15" customHeight="1">
      <c r="A10" s="474">
        <f>'Mapa Final'!A10</f>
        <v>1</v>
      </c>
      <c r="B10" s="504" t="str">
        <f>'Mapa Final'!B10</f>
        <v xml:space="preserve">PERDIDA O EXTRAVÍO  DE LA DOCUMENTACIÓN </v>
      </c>
      <c r="C10" s="477" t="str">
        <f>'Mapa Final'!C10</f>
        <v>Afectación en la Prestación del Servicio de Justicia</v>
      </c>
      <c r="D10" s="477"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80" t="str">
        <f>'Mapa Final'!E10</f>
        <v>Fallas de los dispositivos contra incendio.
No devolución de préstamos de expedientes y/o devolución de documentos  incompletos o en mal estado.</v>
      </c>
      <c r="F10" s="480" t="str">
        <f>'Mapa Final'!F10</f>
        <v>Extravío y/o perdida del material documental ocasionado por factores externos o atribuibles a manipulación humana.</v>
      </c>
      <c r="G10" s="480" t="str">
        <f>'Mapa Final'!G10</f>
        <v>Ejecución y Administración de Procesos</v>
      </c>
      <c r="H10" s="489" t="str">
        <f>'Mapa Final'!I10</f>
        <v>Muy Alta</v>
      </c>
      <c r="I10" s="492" t="str">
        <f>'Mapa Final'!L10</f>
        <v>Leve</v>
      </c>
      <c r="J10" s="501" t="str">
        <f>'Mapa Final'!N10</f>
        <v xml:space="preserve">Alto </v>
      </c>
      <c r="K10" s="498" t="str">
        <f>'Mapa Final'!AA10</f>
        <v>Media</v>
      </c>
      <c r="L10" s="498" t="str">
        <f>'Mapa Final'!AE10</f>
        <v>Leve</v>
      </c>
      <c r="M10" s="495" t="str">
        <f>'Mapa Final'!AG10</f>
        <v>Moderado</v>
      </c>
      <c r="N10" s="498" t="str">
        <f>'Mapa Final'!AH10</f>
        <v>Reducir(compartir)</v>
      </c>
      <c r="O10" s="483"/>
      <c r="P10" s="483"/>
      <c r="Q10" s="483"/>
      <c r="R10" s="483"/>
      <c r="S10" s="483"/>
      <c r="T10" s="483"/>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c r="FT10" s="220"/>
    </row>
    <row r="11" spans="1:278" s="207" customFormat="1" ht="13.5" customHeight="1">
      <c r="A11" s="475"/>
      <c r="B11" s="399"/>
      <c r="C11" s="478"/>
      <c r="D11" s="478"/>
      <c r="E11" s="481"/>
      <c r="F11" s="481"/>
      <c r="G11" s="481"/>
      <c r="H11" s="490"/>
      <c r="I11" s="493"/>
      <c r="J11" s="502"/>
      <c r="K11" s="499"/>
      <c r="L11" s="499"/>
      <c r="M11" s="496"/>
      <c r="N11" s="499"/>
      <c r="O11" s="484"/>
      <c r="P11" s="484"/>
      <c r="Q11" s="484"/>
      <c r="R11" s="484"/>
      <c r="S11" s="484"/>
      <c r="T11" s="484"/>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row>
    <row r="12" spans="1:278" s="207" customFormat="1" ht="13.5" customHeight="1">
      <c r="A12" s="475"/>
      <c r="B12" s="399"/>
      <c r="C12" s="478"/>
      <c r="D12" s="478"/>
      <c r="E12" s="481"/>
      <c r="F12" s="481"/>
      <c r="G12" s="481"/>
      <c r="H12" s="490"/>
      <c r="I12" s="493"/>
      <c r="J12" s="502"/>
      <c r="K12" s="499"/>
      <c r="L12" s="499"/>
      <c r="M12" s="496"/>
      <c r="N12" s="499"/>
      <c r="O12" s="484"/>
      <c r="P12" s="484"/>
      <c r="Q12" s="484"/>
      <c r="R12" s="484"/>
      <c r="S12" s="484"/>
      <c r="T12" s="484"/>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c r="FT12" s="220"/>
    </row>
    <row r="13" spans="1:278" s="207" customFormat="1" ht="13.5" customHeight="1">
      <c r="A13" s="475"/>
      <c r="B13" s="399"/>
      <c r="C13" s="478"/>
      <c r="D13" s="478"/>
      <c r="E13" s="481"/>
      <c r="F13" s="481"/>
      <c r="G13" s="481"/>
      <c r="H13" s="490"/>
      <c r="I13" s="493"/>
      <c r="J13" s="502"/>
      <c r="K13" s="499"/>
      <c r="L13" s="499"/>
      <c r="M13" s="496"/>
      <c r="N13" s="499"/>
      <c r="O13" s="484"/>
      <c r="P13" s="484"/>
      <c r="Q13" s="484"/>
      <c r="R13" s="484"/>
      <c r="S13" s="484"/>
      <c r="T13" s="484"/>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row>
    <row r="14" spans="1:278" s="207" customFormat="1" ht="238.5" customHeight="1" thickBot="1">
      <c r="A14" s="476"/>
      <c r="B14" s="505"/>
      <c r="C14" s="479"/>
      <c r="D14" s="479"/>
      <c r="E14" s="482"/>
      <c r="F14" s="482"/>
      <c r="G14" s="482"/>
      <c r="H14" s="491"/>
      <c r="I14" s="494"/>
      <c r="J14" s="503"/>
      <c r="K14" s="500"/>
      <c r="L14" s="500"/>
      <c r="M14" s="497"/>
      <c r="N14" s="500"/>
      <c r="O14" s="485"/>
      <c r="P14" s="485"/>
      <c r="Q14" s="485"/>
      <c r="R14" s="485"/>
      <c r="S14" s="485"/>
      <c r="T14" s="485"/>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c r="FT14" s="220"/>
    </row>
    <row r="15" spans="1:278" s="207" customFormat="1" ht="15" customHeight="1">
      <c r="A15" s="474">
        <f>'Mapa Final'!A15</f>
        <v>2</v>
      </c>
      <c r="B15" s="504" t="str">
        <f>'Mapa Final'!B15</f>
        <v>DEMORA EN LA RECEPCION DE DOCUMENTOS PARA TRANSFERENCIA</v>
      </c>
      <c r="C15" s="477" t="str">
        <f>'Mapa Final'!C15</f>
        <v>Incumplimiento de las metas establecidas</v>
      </c>
      <c r="D15" s="477" t="str">
        <f>'Mapa Final'!D15</f>
        <v>1. Indebida aplicación e interpretación de las Tablas de Retención Documental por parte de los despachos judiciales y areas administrativas (dependencia productora) que afecta la recepción de la documentación.</v>
      </c>
      <c r="E15" s="480" t="str">
        <f>'Mapa Final'!E15</f>
        <v>Falta de conocimiento por parte de los servidores judiciales de las Tablas de Retención Documental.</v>
      </c>
      <c r="F15" s="480" t="str">
        <f>'Mapa Final'!F15</f>
        <v xml:space="preserve">Retraso en el cumplimiento del cronograma para transferencias establecido para la recepción de la documentación producida por los despachos judiciales y dependencias administrativas. </v>
      </c>
      <c r="G15" s="480" t="str">
        <f>'Mapa Final'!G15</f>
        <v>Usuarios, productos y prácticas organizacionales</v>
      </c>
      <c r="H15" s="489" t="str">
        <f>'Mapa Final'!I15</f>
        <v>Muy Alta</v>
      </c>
      <c r="I15" s="492" t="str">
        <f>'Mapa Final'!L15</f>
        <v>Leve</v>
      </c>
      <c r="J15" s="501" t="str">
        <f>'Mapa Final'!N15</f>
        <v xml:space="preserve">Alto </v>
      </c>
      <c r="K15" s="498" t="str">
        <f>'Mapa Final'!AA15</f>
        <v>Media</v>
      </c>
      <c r="L15" s="498" t="str">
        <f>'Mapa Final'!AE15</f>
        <v>Leve</v>
      </c>
      <c r="M15" s="495" t="str">
        <f>'Mapa Final'!AG15</f>
        <v>Moderado</v>
      </c>
      <c r="N15" s="498" t="str">
        <f>'Mapa Final'!AH15</f>
        <v>Reducir(compartir)</v>
      </c>
      <c r="O15" s="483"/>
      <c r="P15" s="483"/>
      <c r="Q15" s="483"/>
      <c r="R15" s="483"/>
      <c r="S15" s="483"/>
      <c r="T15" s="483"/>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c r="FT15" s="220"/>
    </row>
    <row r="16" spans="1:278" s="207" customFormat="1" ht="13.5" customHeight="1">
      <c r="A16" s="475"/>
      <c r="B16" s="399"/>
      <c r="C16" s="478"/>
      <c r="D16" s="478"/>
      <c r="E16" s="481"/>
      <c r="F16" s="481"/>
      <c r="G16" s="481"/>
      <c r="H16" s="490"/>
      <c r="I16" s="493"/>
      <c r="J16" s="502"/>
      <c r="K16" s="499"/>
      <c r="L16" s="499"/>
      <c r="M16" s="496"/>
      <c r="N16" s="499"/>
      <c r="O16" s="484"/>
      <c r="P16" s="484"/>
      <c r="Q16" s="484"/>
      <c r="R16" s="484"/>
      <c r="S16" s="484"/>
      <c r="T16" s="484"/>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c r="FT16" s="220"/>
    </row>
    <row r="17" spans="1:176" s="207" customFormat="1" ht="13.5" customHeight="1">
      <c r="A17" s="475"/>
      <c r="B17" s="399"/>
      <c r="C17" s="478"/>
      <c r="D17" s="478"/>
      <c r="E17" s="481"/>
      <c r="F17" s="481"/>
      <c r="G17" s="481"/>
      <c r="H17" s="490"/>
      <c r="I17" s="493"/>
      <c r="J17" s="502"/>
      <c r="K17" s="499"/>
      <c r="L17" s="499"/>
      <c r="M17" s="496"/>
      <c r="N17" s="499"/>
      <c r="O17" s="484"/>
      <c r="P17" s="484"/>
      <c r="Q17" s="484"/>
      <c r="R17" s="484"/>
      <c r="S17" s="484"/>
      <c r="T17" s="484"/>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row>
    <row r="18" spans="1:176" s="207" customFormat="1" ht="13.5" customHeight="1">
      <c r="A18" s="475"/>
      <c r="B18" s="399"/>
      <c r="C18" s="478"/>
      <c r="D18" s="478"/>
      <c r="E18" s="481"/>
      <c r="F18" s="481"/>
      <c r="G18" s="481"/>
      <c r="H18" s="490"/>
      <c r="I18" s="493"/>
      <c r="J18" s="502"/>
      <c r="K18" s="499"/>
      <c r="L18" s="499"/>
      <c r="M18" s="496"/>
      <c r="N18" s="499"/>
      <c r="O18" s="484"/>
      <c r="P18" s="484"/>
      <c r="Q18" s="484"/>
      <c r="R18" s="484"/>
      <c r="S18" s="484"/>
      <c r="T18" s="484"/>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c r="FT18" s="220"/>
    </row>
    <row r="19" spans="1:176" s="207" customFormat="1" ht="255.75" customHeight="1" thickBot="1">
      <c r="A19" s="476"/>
      <c r="B19" s="505"/>
      <c r="C19" s="479"/>
      <c r="D19" s="479"/>
      <c r="E19" s="482"/>
      <c r="F19" s="482"/>
      <c r="G19" s="482"/>
      <c r="H19" s="491"/>
      <c r="I19" s="494"/>
      <c r="J19" s="503"/>
      <c r="K19" s="500"/>
      <c r="L19" s="500"/>
      <c r="M19" s="497"/>
      <c r="N19" s="500"/>
      <c r="O19" s="485"/>
      <c r="P19" s="485"/>
      <c r="Q19" s="485"/>
      <c r="R19" s="485"/>
      <c r="S19" s="485"/>
      <c r="T19" s="485"/>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c r="FT19" s="220"/>
    </row>
    <row r="20" spans="1:176">
      <c r="A20" s="474">
        <f>'Mapa Final'!A20</f>
        <v>3</v>
      </c>
      <c r="B20" s="504" t="str">
        <f>'Mapa Final'!B20</f>
        <v>DESACTUALIZACION Y/O DESCONOCIMIENTO DE LAS TABLAS DE RETENCIÓN DOCUMENTAL POR LOS DESPACHOS JUDICIALES</v>
      </c>
      <c r="C20" s="477" t="str">
        <f>'Mapa Final'!C20</f>
        <v>Afectación en la Prestación del Servicio de Justicia</v>
      </c>
      <c r="D20" s="477" t="str">
        <f>'Mapa Final'!D20</f>
        <v>1. tabla de retención documental no acorde a la estructura funcional del despacho.
2. Desconocimiento de la aplicación de las TRD por todos los funcionarios de la Rama</v>
      </c>
      <c r="E20" s="480" t="str">
        <f>'Mapa Final'!E20</f>
        <v xml:space="preserve">Falta capacitación  a servidores judiciales. </v>
      </c>
      <c r="F20" s="480" t="str">
        <f>'Mapa Final'!F20</f>
        <v>Sistema de gestión documental de los despachos alejado de las Tablas de Retención Documental</v>
      </c>
      <c r="G20" s="480" t="str">
        <f>'Mapa Final'!G20</f>
        <v>Usuarios, productos y prácticas organizacionales</v>
      </c>
      <c r="H20" s="489" t="str">
        <f>'Mapa Final'!I20</f>
        <v>Media</v>
      </c>
      <c r="I20" s="492" t="str">
        <f>'Mapa Final'!L20</f>
        <v>Menor</v>
      </c>
      <c r="J20" s="501" t="str">
        <f>'Mapa Final'!N20</f>
        <v>Moderado</v>
      </c>
      <c r="K20" s="498" t="str">
        <f>'Mapa Final'!AA20</f>
        <v>Baja</v>
      </c>
      <c r="L20" s="498" t="str">
        <f>'Mapa Final'!AE20</f>
        <v>Menor</v>
      </c>
      <c r="M20" s="495" t="str">
        <f>'Mapa Final'!AG20</f>
        <v>Moderado</v>
      </c>
      <c r="N20" s="498" t="str">
        <f>'Mapa Final'!AH20</f>
        <v>Reducir(compartir)</v>
      </c>
      <c r="O20" s="483"/>
      <c r="P20" s="483"/>
      <c r="Q20" s="483"/>
      <c r="R20" s="483"/>
      <c r="S20" s="483"/>
      <c r="T20" s="483"/>
      <c r="U20" s="220"/>
      <c r="V20" s="220"/>
    </row>
    <row r="21" spans="1:176">
      <c r="A21" s="475"/>
      <c r="B21" s="399"/>
      <c r="C21" s="478"/>
      <c r="D21" s="478"/>
      <c r="E21" s="481"/>
      <c r="F21" s="481"/>
      <c r="G21" s="481"/>
      <c r="H21" s="490"/>
      <c r="I21" s="493"/>
      <c r="J21" s="502"/>
      <c r="K21" s="499"/>
      <c r="L21" s="499"/>
      <c r="M21" s="496"/>
      <c r="N21" s="499"/>
      <c r="O21" s="484"/>
      <c r="P21" s="484"/>
      <c r="Q21" s="484"/>
      <c r="R21" s="484"/>
      <c r="S21" s="484"/>
      <c r="T21" s="484"/>
      <c r="U21" s="220"/>
      <c r="V21" s="220"/>
    </row>
    <row r="22" spans="1:176">
      <c r="A22" s="475"/>
      <c r="B22" s="399"/>
      <c r="C22" s="478"/>
      <c r="D22" s="478"/>
      <c r="E22" s="481"/>
      <c r="F22" s="481"/>
      <c r="G22" s="481"/>
      <c r="H22" s="490"/>
      <c r="I22" s="493"/>
      <c r="J22" s="502"/>
      <c r="K22" s="499"/>
      <c r="L22" s="499"/>
      <c r="M22" s="496"/>
      <c r="N22" s="499"/>
      <c r="O22" s="484"/>
      <c r="P22" s="484"/>
      <c r="Q22" s="484"/>
      <c r="R22" s="484"/>
      <c r="S22" s="484"/>
      <c r="T22" s="484"/>
      <c r="U22" s="220"/>
      <c r="V22" s="220"/>
    </row>
    <row r="23" spans="1:176">
      <c r="A23" s="475"/>
      <c r="B23" s="399"/>
      <c r="C23" s="478"/>
      <c r="D23" s="478"/>
      <c r="E23" s="481"/>
      <c r="F23" s="481"/>
      <c r="G23" s="481"/>
      <c r="H23" s="490"/>
      <c r="I23" s="493"/>
      <c r="J23" s="502"/>
      <c r="K23" s="499"/>
      <c r="L23" s="499"/>
      <c r="M23" s="496"/>
      <c r="N23" s="499"/>
      <c r="O23" s="484"/>
      <c r="P23" s="484"/>
      <c r="Q23" s="484"/>
      <c r="R23" s="484"/>
      <c r="S23" s="484"/>
      <c r="T23" s="484"/>
      <c r="U23" s="220"/>
      <c r="V23" s="220"/>
    </row>
    <row r="24" spans="1:176" ht="307.5" customHeight="1" thickBot="1">
      <c r="A24" s="476"/>
      <c r="B24" s="505"/>
      <c r="C24" s="479"/>
      <c r="D24" s="479"/>
      <c r="E24" s="482"/>
      <c r="F24" s="482"/>
      <c r="G24" s="482"/>
      <c r="H24" s="491"/>
      <c r="I24" s="494"/>
      <c r="J24" s="503"/>
      <c r="K24" s="500"/>
      <c r="L24" s="500"/>
      <c r="M24" s="497"/>
      <c r="N24" s="500"/>
      <c r="O24" s="485"/>
      <c r="P24" s="485"/>
      <c r="Q24" s="485"/>
      <c r="R24" s="485"/>
      <c r="S24" s="485"/>
      <c r="T24" s="485"/>
      <c r="U24" s="220"/>
      <c r="V24" s="220"/>
    </row>
    <row r="25" spans="1:176">
      <c r="A25" s="474">
        <f>'Mapa Final'!A25</f>
        <v>0</v>
      </c>
      <c r="B25" s="504">
        <f>'Mapa Final'!B25</f>
        <v>0</v>
      </c>
      <c r="C25" s="477">
        <f>'Mapa Final'!C25</f>
        <v>0</v>
      </c>
      <c r="D25" s="477">
        <f>'Mapa Final'!D25</f>
        <v>0</v>
      </c>
      <c r="E25" s="480">
        <f>'Mapa Final'!E25</f>
        <v>0</v>
      </c>
      <c r="F25" s="480">
        <f>'Mapa Final'!F25</f>
        <v>0</v>
      </c>
      <c r="G25" s="480">
        <f>'Mapa Final'!G25</f>
        <v>0</v>
      </c>
      <c r="H25" s="489" t="str">
        <f>'Mapa Final'!I25</f>
        <v>Muy Baja</v>
      </c>
      <c r="I25" s="492" t="b">
        <f>'Mapa Final'!L25</f>
        <v>0</v>
      </c>
      <c r="J25" s="501" t="e">
        <f>'Mapa Final'!N25</f>
        <v>#N/A</v>
      </c>
      <c r="K25" s="498" t="e">
        <f>'Mapa Final'!AA25</f>
        <v>#DIV/0!</v>
      </c>
      <c r="L25" s="498" t="e">
        <f>'Mapa Final'!AE25</f>
        <v>#DIV/0!</v>
      </c>
      <c r="M25" s="495" t="e">
        <f>'Mapa Final'!AG25</f>
        <v>#DIV/0!</v>
      </c>
      <c r="N25" s="498" t="str">
        <f>'Mapa Final'!AH25</f>
        <v>Evitar</v>
      </c>
      <c r="O25" s="483"/>
      <c r="P25" s="483"/>
      <c r="Q25" s="483"/>
      <c r="R25" s="483"/>
      <c r="S25" s="483"/>
      <c r="T25" s="483"/>
    </row>
    <row r="26" spans="1:176">
      <c r="A26" s="475"/>
      <c r="B26" s="399"/>
      <c r="C26" s="478"/>
      <c r="D26" s="478"/>
      <c r="E26" s="481"/>
      <c r="F26" s="481"/>
      <c r="G26" s="481"/>
      <c r="H26" s="490"/>
      <c r="I26" s="493"/>
      <c r="J26" s="502"/>
      <c r="K26" s="499"/>
      <c r="L26" s="499"/>
      <c r="M26" s="496"/>
      <c r="N26" s="499"/>
      <c r="O26" s="484"/>
      <c r="P26" s="484"/>
      <c r="Q26" s="484"/>
      <c r="R26" s="484"/>
      <c r="S26" s="484"/>
      <c r="T26" s="484"/>
    </row>
    <row r="27" spans="1:176">
      <c r="A27" s="475"/>
      <c r="B27" s="399"/>
      <c r="C27" s="478"/>
      <c r="D27" s="478"/>
      <c r="E27" s="481"/>
      <c r="F27" s="481"/>
      <c r="G27" s="481"/>
      <c r="H27" s="490"/>
      <c r="I27" s="493"/>
      <c r="J27" s="502"/>
      <c r="K27" s="499"/>
      <c r="L27" s="499"/>
      <c r="M27" s="496"/>
      <c r="N27" s="499"/>
      <c r="O27" s="484"/>
      <c r="P27" s="484"/>
      <c r="Q27" s="484"/>
      <c r="R27" s="484"/>
      <c r="S27" s="484"/>
      <c r="T27" s="484"/>
    </row>
    <row r="28" spans="1:176">
      <c r="A28" s="475"/>
      <c r="B28" s="399"/>
      <c r="C28" s="478"/>
      <c r="D28" s="478"/>
      <c r="E28" s="481"/>
      <c r="F28" s="481"/>
      <c r="G28" s="481"/>
      <c r="H28" s="490"/>
      <c r="I28" s="493"/>
      <c r="J28" s="502"/>
      <c r="K28" s="499"/>
      <c r="L28" s="499"/>
      <c r="M28" s="496"/>
      <c r="N28" s="499"/>
      <c r="O28" s="484"/>
      <c r="P28" s="484"/>
      <c r="Q28" s="484"/>
      <c r="R28" s="484"/>
      <c r="S28" s="484"/>
      <c r="T28" s="484"/>
    </row>
    <row r="29" spans="1:176" ht="277.5" customHeight="1" thickBot="1">
      <c r="A29" s="476"/>
      <c r="B29" s="505"/>
      <c r="C29" s="479"/>
      <c r="D29" s="479"/>
      <c r="E29" s="482"/>
      <c r="F29" s="482"/>
      <c r="G29" s="482"/>
      <c r="H29" s="491"/>
      <c r="I29" s="494"/>
      <c r="J29" s="503"/>
      <c r="K29" s="500"/>
      <c r="L29" s="500"/>
      <c r="M29" s="497"/>
      <c r="N29" s="500"/>
      <c r="O29" s="485"/>
      <c r="P29" s="485"/>
      <c r="Q29" s="485"/>
      <c r="R29" s="485"/>
      <c r="S29" s="485"/>
      <c r="T29" s="485"/>
    </row>
    <row r="30" spans="1:176">
      <c r="A30" s="474">
        <f>'Mapa Final'!A30</f>
        <v>0</v>
      </c>
      <c r="B30" s="504">
        <f>'Mapa Final'!B30</f>
        <v>0</v>
      </c>
      <c r="C30" s="477">
        <f>'Mapa Final'!C30</f>
        <v>0</v>
      </c>
      <c r="D30" s="477">
        <f>'Mapa Final'!D30</f>
        <v>0</v>
      </c>
      <c r="E30" s="480">
        <f>'Mapa Final'!E30</f>
        <v>0</v>
      </c>
      <c r="F30" s="480">
        <f>'Mapa Final'!F30</f>
        <v>0</v>
      </c>
      <c r="G30" s="480">
        <f>'Mapa Final'!G30</f>
        <v>0</v>
      </c>
      <c r="H30" s="489" t="str">
        <f>'Mapa Final'!I30</f>
        <v>Muy Baja</v>
      </c>
      <c r="I30" s="492" t="b">
        <f>'Mapa Final'!L30</f>
        <v>0</v>
      </c>
      <c r="J30" s="501" t="e">
        <f>'Mapa Final'!N30</f>
        <v>#N/A</v>
      </c>
      <c r="K30" s="498" t="e">
        <f>'Mapa Final'!AA30</f>
        <v>#DIV/0!</v>
      </c>
      <c r="L30" s="498" t="e">
        <f>'Mapa Final'!AE30</f>
        <v>#DIV/0!</v>
      </c>
      <c r="M30" s="495" t="e">
        <f>'Mapa Final'!AG30</f>
        <v>#DIV/0!</v>
      </c>
      <c r="N30" s="498" t="str">
        <f>'Mapa Final'!AH30</f>
        <v>Reducir(mitigar)</v>
      </c>
      <c r="O30" s="483"/>
      <c r="P30" s="483"/>
      <c r="Q30" s="483"/>
      <c r="R30" s="483"/>
      <c r="S30" s="483"/>
      <c r="T30" s="483"/>
    </row>
    <row r="31" spans="1:176">
      <c r="A31" s="475"/>
      <c r="B31" s="399"/>
      <c r="C31" s="478"/>
      <c r="D31" s="478"/>
      <c r="E31" s="481"/>
      <c r="F31" s="481"/>
      <c r="G31" s="481"/>
      <c r="H31" s="490"/>
      <c r="I31" s="493"/>
      <c r="J31" s="502"/>
      <c r="K31" s="499"/>
      <c r="L31" s="499"/>
      <c r="M31" s="496"/>
      <c r="N31" s="499"/>
      <c r="O31" s="484"/>
      <c r="P31" s="484"/>
      <c r="Q31" s="484"/>
      <c r="R31" s="484"/>
      <c r="S31" s="484"/>
      <c r="T31" s="484"/>
    </row>
    <row r="32" spans="1:176">
      <c r="A32" s="475"/>
      <c r="B32" s="399"/>
      <c r="C32" s="478"/>
      <c r="D32" s="478"/>
      <c r="E32" s="481"/>
      <c r="F32" s="481"/>
      <c r="G32" s="481"/>
      <c r="H32" s="490"/>
      <c r="I32" s="493"/>
      <c r="J32" s="502"/>
      <c r="K32" s="499"/>
      <c r="L32" s="499"/>
      <c r="M32" s="496"/>
      <c r="N32" s="499"/>
      <c r="O32" s="484"/>
      <c r="P32" s="484"/>
      <c r="Q32" s="484"/>
      <c r="R32" s="484"/>
      <c r="S32" s="484"/>
      <c r="T32" s="484"/>
    </row>
    <row r="33" spans="1:20">
      <c r="A33" s="475"/>
      <c r="B33" s="399"/>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5"/>
      <c r="C34" s="479"/>
      <c r="D34" s="479"/>
      <c r="E34" s="482"/>
      <c r="F34" s="482"/>
      <c r="G34" s="482"/>
      <c r="H34" s="491"/>
      <c r="I34" s="494"/>
      <c r="J34" s="503"/>
      <c r="K34" s="500"/>
      <c r="L34" s="500"/>
      <c r="M34" s="497"/>
      <c r="N34" s="500"/>
      <c r="O34" s="485"/>
      <c r="P34" s="485"/>
      <c r="Q34" s="485"/>
      <c r="R34" s="485"/>
      <c r="S34" s="485"/>
      <c r="T34" s="485"/>
    </row>
    <row r="35" spans="1:20">
      <c r="A35" s="474">
        <f>'Mapa Final'!A35</f>
        <v>0</v>
      </c>
      <c r="B35" s="504">
        <f>'Mapa Final'!B35</f>
        <v>0</v>
      </c>
      <c r="C35" s="477">
        <f>'Mapa Final'!C35</f>
        <v>0</v>
      </c>
      <c r="D35" s="477">
        <f>'Mapa Final'!D35</f>
        <v>0</v>
      </c>
      <c r="E35" s="480">
        <f>'Mapa Final'!E35</f>
        <v>0</v>
      </c>
      <c r="F35" s="480">
        <f>'Mapa Final'!F35</f>
        <v>0</v>
      </c>
      <c r="G35" s="480">
        <f>'Mapa Final'!G35</f>
        <v>0</v>
      </c>
      <c r="H35" s="489" t="str">
        <f>'Mapa Final'!I35</f>
        <v>Muy Baja</v>
      </c>
      <c r="I35" s="492" t="b">
        <f>'Mapa Final'!L35</f>
        <v>0</v>
      </c>
      <c r="J35" s="501" t="e">
        <f>'Mapa Final'!N35</f>
        <v>#N/A</v>
      </c>
      <c r="K35" s="498" t="e">
        <f>'Mapa Final'!AA35</f>
        <v>#DIV/0!</v>
      </c>
      <c r="L35" s="498" t="e">
        <f>'Mapa Final'!AE35</f>
        <v>#DIV/0!</v>
      </c>
      <c r="M35" s="495" t="e">
        <f>'Mapa Final'!AG35</f>
        <v>#DIV/0!</v>
      </c>
      <c r="N35" s="498" t="str">
        <f>'Mapa Final'!AH35</f>
        <v>Reducir(mitigar)</v>
      </c>
      <c r="O35" s="483"/>
      <c r="P35" s="483"/>
      <c r="Q35" s="483"/>
      <c r="R35" s="483"/>
      <c r="S35" s="483"/>
      <c r="T35" s="483"/>
    </row>
    <row r="36" spans="1:20">
      <c r="A36" s="475"/>
      <c r="B36" s="399"/>
      <c r="C36" s="478"/>
      <c r="D36" s="478"/>
      <c r="E36" s="481"/>
      <c r="F36" s="481"/>
      <c r="G36" s="481"/>
      <c r="H36" s="490"/>
      <c r="I36" s="493"/>
      <c r="J36" s="502"/>
      <c r="K36" s="499"/>
      <c r="L36" s="499"/>
      <c r="M36" s="496"/>
      <c r="N36" s="499"/>
      <c r="O36" s="484"/>
      <c r="P36" s="484"/>
      <c r="Q36" s="484"/>
      <c r="R36" s="484"/>
      <c r="S36" s="484"/>
      <c r="T36" s="484"/>
    </row>
    <row r="37" spans="1:20">
      <c r="A37" s="475"/>
      <c r="B37" s="399"/>
      <c r="C37" s="478"/>
      <c r="D37" s="478"/>
      <c r="E37" s="481"/>
      <c r="F37" s="481"/>
      <c r="G37" s="481"/>
      <c r="H37" s="490"/>
      <c r="I37" s="493"/>
      <c r="J37" s="502"/>
      <c r="K37" s="499"/>
      <c r="L37" s="499"/>
      <c r="M37" s="496"/>
      <c r="N37" s="499"/>
      <c r="O37" s="484"/>
      <c r="P37" s="484"/>
      <c r="Q37" s="484"/>
      <c r="R37" s="484"/>
      <c r="S37" s="484"/>
      <c r="T37" s="484"/>
    </row>
    <row r="38" spans="1:20">
      <c r="A38" s="475"/>
      <c r="B38" s="399"/>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5"/>
      <c r="C39" s="479"/>
      <c r="D39" s="479"/>
      <c r="E39" s="482"/>
      <c r="F39" s="482"/>
      <c r="G39" s="482"/>
      <c r="H39" s="491"/>
      <c r="I39" s="494"/>
      <c r="J39" s="503"/>
      <c r="K39" s="500"/>
      <c r="L39" s="500"/>
      <c r="M39" s="497"/>
      <c r="N39" s="500"/>
      <c r="O39" s="485"/>
      <c r="P39" s="485"/>
      <c r="Q39" s="485"/>
      <c r="R39" s="485"/>
      <c r="S39" s="485"/>
      <c r="T39" s="485"/>
    </row>
    <row r="40" spans="1:20">
      <c r="A40" s="474">
        <f>'Mapa Final'!A40</f>
        <v>0</v>
      </c>
      <c r="B40" s="504">
        <f>'Mapa Final'!B40</f>
        <v>0</v>
      </c>
      <c r="C40" s="477">
        <f>'Mapa Final'!C40</f>
        <v>0</v>
      </c>
      <c r="D40" s="477">
        <f>'Mapa Final'!D40</f>
        <v>0</v>
      </c>
      <c r="E40" s="480">
        <f>'Mapa Final'!E40</f>
        <v>0</v>
      </c>
      <c r="F40" s="480">
        <f>'Mapa Final'!F40</f>
        <v>0</v>
      </c>
      <c r="G40" s="480">
        <f>'Mapa Final'!G40</f>
        <v>0</v>
      </c>
      <c r="H40" s="489" t="str">
        <f>'Mapa Final'!I40</f>
        <v>Muy Baja</v>
      </c>
      <c r="I40" s="492" t="b">
        <f>'Mapa Final'!L40</f>
        <v>0</v>
      </c>
      <c r="J40" s="501" t="e">
        <f>'Mapa Final'!N40</f>
        <v>#N/A</v>
      </c>
      <c r="K40" s="498" t="e">
        <f>'Mapa Final'!AA40</f>
        <v>#DIV/0!</v>
      </c>
      <c r="L40" s="498" t="e">
        <f>'Mapa Final'!AE40</f>
        <v>#DIV/0!</v>
      </c>
      <c r="M40" s="495" t="e">
        <f>'Mapa Final'!AG40</f>
        <v>#DIV/0!</v>
      </c>
      <c r="N40" s="498">
        <f>'Mapa Final'!AH40</f>
        <v>0</v>
      </c>
      <c r="O40" s="483"/>
      <c r="P40" s="483"/>
      <c r="Q40" s="483"/>
      <c r="R40" s="483"/>
      <c r="S40" s="483"/>
      <c r="T40" s="483"/>
    </row>
    <row r="41" spans="1:20">
      <c r="A41" s="475"/>
      <c r="B41" s="399"/>
      <c r="C41" s="478"/>
      <c r="D41" s="478"/>
      <c r="E41" s="481"/>
      <c r="F41" s="481"/>
      <c r="G41" s="481"/>
      <c r="H41" s="490"/>
      <c r="I41" s="493"/>
      <c r="J41" s="502"/>
      <c r="K41" s="499"/>
      <c r="L41" s="499"/>
      <c r="M41" s="496"/>
      <c r="N41" s="499"/>
      <c r="O41" s="484"/>
      <c r="P41" s="484"/>
      <c r="Q41" s="484"/>
      <c r="R41" s="484"/>
      <c r="S41" s="484"/>
      <c r="T41" s="484"/>
    </row>
    <row r="42" spans="1:20">
      <c r="A42" s="475"/>
      <c r="B42" s="399"/>
      <c r="C42" s="478"/>
      <c r="D42" s="478"/>
      <c r="E42" s="481"/>
      <c r="F42" s="481"/>
      <c r="G42" s="481"/>
      <c r="H42" s="490"/>
      <c r="I42" s="493"/>
      <c r="J42" s="502"/>
      <c r="K42" s="499"/>
      <c r="L42" s="499"/>
      <c r="M42" s="496"/>
      <c r="N42" s="499"/>
      <c r="O42" s="484"/>
      <c r="P42" s="484"/>
      <c r="Q42" s="484"/>
      <c r="R42" s="484"/>
      <c r="S42" s="484"/>
      <c r="T42" s="484"/>
    </row>
    <row r="43" spans="1:20">
      <c r="A43" s="475"/>
      <c r="B43" s="399"/>
      <c r="C43" s="478"/>
      <c r="D43" s="478"/>
      <c r="E43" s="481"/>
      <c r="F43" s="481"/>
      <c r="G43" s="481"/>
      <c r="H43" s="490"/>
      <c r="I43" s="493"/>
      <c r="J43" s="502"/>
      <c r="K43" s="499"/>
      <c r="L43" s="499"/>
      <c r="M43" s="496"/>
      <c r="N43" s="499"/>
      <c r="O43" s="484"/>
      <c r="P43" s="484"/>
      <c r="Q43" s="484"/>
      <c r="R43" s="484"/>
      <c r="S43" s="484"/>
      <c r="T43" s="484"/>
    </row>
    <row r="44" spans="1:20" ht="15.75" thickBot="1">
      <c r="A44" s="476"/>
      <c r="B44" s="505"/>
      <c r="C44" s="479"/>
      <c r="D44" s="479"/>
      <c r="E44" s="482"/>
      <c r="F44" s="482"/>
      <c r="G44" s="482"/>
      <c r="H44" s="491"/>
      <c r="I44" s="494"/>
      <c r="J44" s="503"/>
      <c r="K44" s="500"/>
      <c r="L44" s="500"/>
      <c r="M44" s="497"/>
      <c r="N44" s="500"/>
      <c r="O44" s="485"/>
      <c r="P44" s="485"/>
      <c r="Q44" s="485"/>
      <c r="R44" s="485"/>
      <c r="S44" s="485"/>
      <c r="T44" s="485"/>
    </row>
    <row r="45" spans="1:20">
      <c r="A45" s="474">
        <f>'Mapa Final'!A45</f>
        <v>0</v>
      </c>
      <c r="B45" s="504">
        <f>'Mapa Final'!B45</f>
        <v>0</v>
      </c>
      <c r="C45" s="477">
        <f>'Mapa Final'!C45</f>
        <v>0</v>
      </c>
      <c r="D45" s="477">
        <f>'Mapa Final'!D45</f>
        <v>0</v>
      </c>
      <c r="E45" s="480">
        <f>'Mapa Final'!E45</f>
        <v>0</v>
      </c>
      <c r="F45" s="480">
        <f>'Mapa Final'!F45</f>
        <v>0</v>
      </c>
      <c r="G45" s="480">
        <f>'Mapa Final'!G45</f>
        <v>0</v>
      </c>
      <c r="H45" s="489" t="str">
        <f>'Mapa Final'!I45</f>
        <v>Muy Baja</v>
      </c>
      <c r="I45" s="492" t="b">
        <f>'Mapa Final'!L45</f>
        <v>0</v>
      </c>
      <c r="J45" s="501" t="e">
        <f>'Mapa Final'!N45</f>
        <v>#N/A</v>
      </c>
      <c r="K45" s="498" t="e">
        <f>'Mapa Final'!AA45</f>
        <v>#DIV/0!</v>
      </c>
      <c r="L45" s="498" t="e">
        <f>'Mapa Final'!AE45</f>
        <v>#DIV/0!</v>
      </c>
      <c r="M45" s="495" t="e">
        <f>'Mapa Final'!AG45</f>
        <v>#DIV/0!</v>
      </c>
      <c r="N45" s="498">
        <f>'Mapa Final'!AH45</f>
        <v>0</v>
      </c>
      <c r="O45" s="483"/>
      <c r="P45" s="483"/>
      <c r="Q45" s="483"/>
      <c r="R45" s="483"/>
      <c r="S45" s="483"/>
      <c r="T45" s="483"/>
    </row>
    <row r="46" spans="1:20">
      <c r="A46" s="475"/>
      <c r="B46" s="399"/>
      <c r="C46" s="478"/>
      <c r="D46" s="478"/>
      <c r="E46" s="481"/>
      <c r="F46" s="481"/>
      <c r="G46" s="481"/>
      <c r="H46" s="490"/>
      <c r="I46" s="493"/>
      <c r="J46" s="502"/>
      <c r="K46" s="499"/>
      <c r="L46" s="499"/>
      <c r="M46" s="496"/>
      <c r="N46" s="499"/>
      <c r="O46" s="484"/>
      <c r="P46" s="484"/>
      <c r="Q46" s="484"/>
      <c r="R46" s="484"/>
      <c r="S46" s="484"/>
      <c r="T46" s="484"/>
    </row>
    <row r="47" spans="1:20">
      <c r="A47" s="475"/>
      <c r="B47" s="399"/>
      <c r="C47" s="478"/>
      <c r="D47" s="478"/>
      <c r="E47" s="481"/>
      <c r="F47" s="481"/>
      <c r="G47" s="481"/>
      <c r="H47" s="490"/>
      <c r="I47" s="493"/>
      <c r="J47" s="502"/>
      <c r="K47" s="499"/>
      <c r="L47" s="499"/>
      <c r="M47" s="496"/>
      <c r="N47" s="499"/>
      <c r="O47" s="484"/>
      <c r="P47" s="484"/>
      <c r="Q47" s="484"/>
      <c r="R47" s="484"/>
      <c r="S47" s="484"/>
      <c r="T47" s="484"/>
    </row>
    <row r="48" spans="1:20">
      <c r="A48" s="475"/>
      <c r="B48" s="399"/>
      <c r="C48" s="478"/>
      <c r="D48" s="478"/>
      <c r="E48" s="481"/>
      <c r="F48" s="481"/>
      <c r="G48" s="481"/>
      <c r="H48" s="490"/>
      <c r="I48" s="493"/>
      <c r="J48" s="502"/>
      <c r="K48" s="499"/>
      <c r="L48" s="499"/>
      <c r="M48" s="496"/>
      <c r="N48" s="499"/>
      <c r="O48" s="484"/>
      <c r="P48" s="484"/>
      <c r="Q48" s="484"/>
      <c r="R48" s="484"/>
      <c r="S48" s="484"/>
      <c r="T48" s="484"/>
    </row>
    <row r="49" spans="1:20" ht="15.75" thickBot="1">
      <c r="A49" s="476"/>
      <c r="B49" s="505"/>
      <c r="C49" s="479"/>
      <c r="D49" s="479"/>
      <c r="E49" s="482"/>
      <c r="F49" s="482"/>
      <c r="G49" s="482"/>
      <c r="H49" s="491"/>
      <c r="I49" s="494"/>
      <c r="J49" s="503"/>
      <c r="K49" s="500"/>
      <c r="L49" s="500"/>
      <c r="M49" s="497"/>
      <c r="N49" s="500"/>
      <c r="O49" s="485"/>
      <c r="P49" s="485"/>
      <c r="Q49" s="485"/>
      <c r="R49" s="485"/>
      <c r="S49" s="485"/>
      <c r="T49" s="485"/>
    </row>
    <row r="50" spans="1:20">
      <c r="A50" s="474">
        <f>'Mapa Final'!A50</f>
        <v>0</v>
      </c>
      <c r="B50" s="504">
        <f>'Mapa Final'!B50</f>
        <v>0</v>
      </c>
      <c r="C50" s="477">
        <f>'Mapa Final'!C50</f>
        <v>0</v>
      </c>
      <c r="D50" s="477">
        <f>'Mapa Final'!D50</f>
        <v>0</v>
      </c>
      <c r="E50" s="480">
        <f>'Mapa Final'!E50</f>
        <v>0</v>
      </c>
      <c r="F50" s="480">
        <f>'Mapa Final'!F50</f>
        <v>0</v>
      </c>
      <c r="G50" s="480">
        <f>'Mapa Final'!G50</f>
        <v>0</v>
      </c>
      <c r="H50" s="489" t="str">
        <f>'Mapa Final'!I50</f>
        <v>Muy Baja</v>
      </c>
      <c r="I50" s="492" t="b">
        <f>'Mapa Final'!L50</f>
        <v>0</v>
      </c>
      <c r="J50" s="501" t="e">
        <f>'Mapa Final'!N50</f>
        <v>#N/A</v>
      </c>
      <c r="K50" s="498" t="e">
        <f>'Mapa Final'!AA50</f>
        <v>#DIV/0!</v>
      </c>
      <c r="L50" s="498" t="e">
        <f>'Mapa Final'!AE50</f>
        <v>#DIV/0!</v>
      </c>
      <c r="M50" s="495" t="e">
        <f>'Mapa Final'!AG50</f>
        <v>#DIV/0!</v>
      </c>
      <c r="N50" s="498">
        <f>'Mapa Final'!AH50</f>
        <v>0</v>
      </c>
      <c r="O50" s="483"/>
      <c r="P50" s="483"/>
      <c r="Q50" s="483"/>
      <c r="R50" s="483"/>
      <c r="S50" s="483"/>
      <c r="T50" s="483"/>
    </row>
    <row r="51" spans="1:20">
      <c r="A51" s="475"/>
      <c r="B51" s="399"/>
      <c r="C51" s="478"/>
      <c r="D51" s="478"/>
      <c r="E51" s="481"/>
      <c r="F51" s="481"/>
      <c r="G51" s="481"/>
      <c r="H51" s="490"/>
      <c r="I51" s="493"/>
      <c r="J51" s="502"/>
      <c r="K51" s="499"/>
      <c r="L51" s="499"/>
      <c r="M51" s="496"/>
      <c r="N51" s="499"/>
      <c r="O51" s="484"/>
      <c r="P51" s="484"/>
      <c r="Q51" s="484"/>
      <c r="R51" s="484"/>
      <c r="S51" s="484"/>
      <c r="T51" s="484"/>
    </row>
    <row r="52" spans="1:20">
      <c r="A52" s="475"/>
      <c r="B52" s="399"/>
      <c r="C52" s="478"/>
      <c r="D52" s="478"/>
      <c r="E52" s="481"/>
      <c r="F52" s="481"/>
      <c r="G52" s="481"/>
      <c r="H52" s="490"/>
      <c r="I52" s="493"/>
      <c r="J52" s="502"/>
      <c r="K52" s="499"/>
      <c r="L52" s="499"/>
      <c r="M52" s="496"/>
      <c r="N52" s="499"/>
      <c r="O52" s="484"/>
      <c r="P52" s="484"/>
      <c r="Q52" s="484"/>
      <c r="R52" s="484"/>
      <c r="S52" s="484"/>
      <c r="T52" s="484"/>
    </row>
    <row r="53" spans="1:20">
      <c r="A53" s="475"/>
      <c r="B53" s="399"/>
      <c r="C53" s="478"/>
      <c r="D53" s="478"/>
      <c r="E53" s="481"/>
      <c r="F53" s="481"/>
      <c r="G53" s="481"/>
      <c r="H53" s="490"/>
      <c r="I53" s="493"/>
      <c r="J53" s="502"/>
      <c r="K53" s="499"/>
      <c r="L53" s="499"/>
      <c r="M53" s="496"/>
      <c r="N53" s="499"/>
      <c r="O53" s="484"/>
      <c r="P53" s="484"/>
      <c r="Q53" s="484"/>
      <c r="R53" s="484"/>
      <c r="S53" s="484"/>
      <c r="T53" s="484"/>
    </row>
    <row r="54" spans="1:20" ht="15.75" thickBot="1">
      <c r="A54" s="476"/>
      <c r="B54" s="505"/>
      <c r="C54" s="479"/>
      <c r="D54" s="479"/>
      <c r="E54" s="482"/>
      <c r="F54" s="482"/>
      <c r="G54" s="482"/>
      <c r="H54" s="491"/>
      <c r="I54" s="494"/>
      <c r="J54" s="503"/>
      <c r="K54" s="500"/>
      <c r="L54" s="500"/>
      <c r="M54" s="497"/>
      <c r="N54" s="500"/>
      <c r="O54" s="485"/>
      <c r="P54" s="485"/>
      <c r="Q54" s="485"/>
      <c r="R54" s="485"/>
      <c r="S54" s="485"/>
      <c r="T54" s="485"/>
    </row>
    <row r="55" spans="1:20">
      <c r="A55" s="474">
        <f>'Mapa Final'!A55</f>
        <v>0</v>
      </c>
      <c r="B55" s="504">
        <f>'Mapa Final'!B55</f>
        <v>0</v>
      </c>
      <c r="C55" s="477">
        <f>'Mapa Final'!C55</f>
        <v>0</v>
      </c>
      <c r="D55" s="477">
        <f>'Mapa Final'!D55</f>
        <v>0</v>
      </c>
      <c r="E55" s="480">
        <f>'Mapa Final'!E55</f>
        <v>0</v>
      </c>
      <c r="F55" s="480">
        <f>'Mapa Final'!F55</f>
        <v>0</v>
      </c>
      <c r="G55" s="480">
        <f>'Mapa Final'!G55</f>
        <v>0</v>
      </c>
      <c r="H55" s="489" t="str">
        <f>'Mapa Final'!I55</f>
        <v>Muy Baja</v>
      </c>
      <c r="I55" s="492" t="b">
        <f>'Mapa Final'!L55</f>
        <v>0</v>
      </c>
      <c r="J55" s="501" t="e">
        <f>'Mapa Final'!N55</f>
        <v>#N/A</v>
      </c>
      <c r="K55" s="498" t="e">
        <f>'Mapa Final'!AA55</f>
        <v>#DIV/0!</v>
      </c>
      <c r="L55" s="498" t="e">
        <f>'Mapa Final'!AE55</f>
        <v>#DIV/0!</v>
      </c>
      <c r="M55" s="495" t="e">
        <f>'Mapa Final'!AG55</f>
        <v>#DIV/0!</v>
      </c>
      <c r="N55" s="498">
        <f>'Mapa Final'!AH55</f>
        <v>0</v>
      </c>
      <c r="O55" s="483"/>
      <c r="P55" s="483"/>
      <c r="Q55" s="483"/>
      <c r="R55" s="483"/>
      <c r="S55" s="483"/>
      <c r="T55" s="483"/>
    </row>
    <row r="56" spans="1:20">
      <c r="A56" s="475"/>
      <c r="B56" s="399"/>
      <c r="C56" s="478"/>
      <c r="D56" s="478"/>
      <c r="E56" s="481"/>
      <c r="F56" s="481"/>
      <c r="G56" s="481"/>
      <c r="H56" s="490"/>
      <c r="I56" s="493"/>
      <c r="J56" s="502"/>
      <c r="K56" s="499"/>
      <c r="L56" s="499"/>
      <c r="M56" s="496"/>
      <c r="N56" s="499"/>
      <c r="O56" s="484"/>
      <c r="P56" s="484"/>
      <c r="Q56" s="484"/>
      <c r="R56" s="484"/>
      <c r="S56" s="484"/>
      <c r="T56" s="484"/>
    </row>
    <row r="57" spans="1:20">
      <c r="A57" s="475"/>
      <c r="B57" s="399"/>
      <c r="C57" s="478"/>
      <c r="D57" s="478"/>
      <c r="E57" s="481"/>
      <c r="F57" s="481"/>
      <c r="G57" s="481"/>
      <c r="H57" s="490"/>
      <c r="I57" s="493"/>
      <c r="J57" s="502"/>
      <c r="K57" s="499"/>
      <c r="L57" s="499"/>
      <c r="M57" s="496"/>
      <c r="N57" s="499"/>
      <c r="O57" s="484"/>
      <c r="P57" s="484"/>
      <c r="Q57" s="484"/>
      <c r="R57" s="484"/>
      <c r="S57" s="484"/>
      <c r="T57" s="484"/>
    </row>
    <row r="58" spans="1:20">
      <c r="A58" s="475"/>
      <c r="B58" s="399"/>
      <c r="C58" s="478"/>
      <c r="D58" s="478"/>
      <c r="E58" s="481"/>
      <c r="F58" s="481"/>
      <c r="G58" s="481"/>
      <c r="H58" s="490"/>
      <c r="I58" s="493"/>
      <c r="J58" s="502"/>
      <c r="K58" s="499"/>
      <c r="L58" s="499"/>
      <c r="M58" s="496"/>
      <c r="N58" s="499"/>
      <c r="O58" s="484"/>
      <c r="P58" s="484"/>
      <c r="Q58" s="484"/>
      <c r="R58" s="484"/>
      <c r="S58" s="484"/>
      <c r="T58" s="484"/>
    </row>
    <row r="59" spans="1:20" ht="15.75" thickBot="1">
      <c r="A59" s="476"/>
      <c r="B59" s="505"/>
      <c r="C59" s="479"/>
      <c r="D59" s="479"/>
      <c r="E59" s="482"/>
      <c r="F59" s="482"/>
      <c r="G59" s="482"/>
      <c r="H59" s="491"/>
      <c r="I59" s="494"/>
      <c r="J59" s="503"/>
      <c r="K59" s="500"/>
      <c r="L59" s="500"/>
      <c r="M59" s="497"/>
      <c r="N59" s="500"/>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208" customWidth="1"/>
    <col min="6" max="6" width="40.140625" customWidth="1"/>
    <col min="7" max="7" width="20.42578125" customWidth="1"/>
    <col min="8" max="8" width="10.42578125" style="209" customWidth="1"/>
    <col min="9" max="9" width="11.42578125" style="209" customWidth="1"/>
    <col min="10" max="10" width="10.140625" style="210" customWidth="1"/>
    <col min="11" max="11" width="11.42578125" style="209" customWidth="1"/>
    <col min="12" max="12" width="10.85546875" style="209" customWidth="1"/>
    <col min="13" max="13" width="18.28515625" style="209"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425"/>
      <c r="B1" s="426"/>
      <c r="C1" s="426"/>
      <c r="D1" s="463" t="s">
        <v>384</v>
      </c>
      <c r="E1" s="463"/>
      <c r="F1" s="463"/>
      <c r="G1" s="463"/>
      <c r="H1" s="463"/>
      <c r="I1" s="463"/>
      <c r="J1" s="463"/>
      <c r="K1" s="463"/>
      <c r="L1" s="463"/>
      <c r="M1" s="463"/>
      <c r="N1" s="463"/>
      <c r="O1" s="463"/>
      <c r="P1" s="463"/>
      <c r="Q1" s="464"/>
      <c r="R1" s="417" t="s">
        <v>67</v>
      </c>
      <c r="S1" s="417"/>
      <c r="T1" s="417"/>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427"/>
      <c r="B2" s="428"/>
      <c r="C2" s="428"/>
      <c r="D2" s="465"/>
      <c r="E2" s="465"/>
      <c r="F2" s="465"/>
      <c r="G2" s="465"/>
      <c r="H2" s="465"/>
      <c r="I2" s="465"/>
      <c r="J2" s="465"/>
      <c r="K2" s="465"/>
      <c r="L2" s="465"/>
      <c r="M2" s="465"/>
      <c r="N2" s="465"/>
      <c r="O2" s="465"/>
      <c r="P2" s="465"/>
      <c r="Q2" s="466"/>
      <c r="R2" s="417"/>
      <c r="S2" s="417"/>
      <c r="T2" s="417"/>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3"/>
      <c r="D3" s="465"/>
      <c r="E3" s="465"/>
      <c r="F3" s="465"/>
      <c r="G3" s="465"/>
      <c r="H3" s="465"/>
      <c r="I3" s="465"/>
      <c r="J3" s="465"/>
      <c r="K3" s="465"/>
      <c r="L3" s="465"/>
      <c r="M3" s="465"/>
      <c r="N3" s="465"/>
      <c r="O3" s="465"/>
      <c r="P3" s="465"/>
      <c r="Q3" s="466"/>
      <c r="R3" s="417"/>
      <c r="S3" s="417"/>
      <c r="T3" s="41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418" t="s">
        <v>0</v>
      </c>
      <c r="B4" s="419"/>
      <c r="C4" s="420"/>
      <c r="D4" s="421" t="str">
        <f>'Mapa Final'!D4</f>
        <v>GESTIÓN DOCUMENTAL</v>
      </c>
      <c r="E4" s="422"/>
      <c r="F4" s="422"/>
      <c r="G4" s="422"/>
      <c r="H4" s="422"/>
      <c r="I4" s="422"/>
      <c r="J4" s="422"/>
      <c r="K4" s="422"/>
      <c r="L4" s="422"/>
      <c r="M4" s="422"/>
      <c r="N4" s="423"/>
      <c r="O4" s="424"/>
      <c r="P4" s="424"/>
      <c r="Q4" s="424"/>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418" t="s">
        <v>1</v>
      </c>
      <c r="B5" s="419"/>
      <c r="C5" s="420"/>
      <c r="D5" s="429" t="str">
        <f>'Mapa Final'!D5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v>
      </c>
      <c r="E5" s="430"/>
      <c r="F5" s="430"/>
      <c r="G5" s="430"/>
      <c r="H5" s="430"/>
      <c r="I5" s="430"/>
      <c r="J5" s="430"/>
      <c r="K5" s="430"/>
      <c r="L5" s="430"/>
      <c r="M5" s="430"/>
      <c r="N5" s="431"/>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418" t="s">
        <v>2</v>
      </c>
      <c r="B6" s="419"/>
      <c r="C6" s="420"/>
      <c r="D6" s="429" t="str">
        <f>'Mapa Final'!D6</f>
        <v xml:space="preserve">Nivel Central </v>
      </c>
      <c r="E6" s="430"/>
      <c r="F6" s="430"/>
      <c r="G6" s="430"/>
      <c r="H6" s="430"/>
      <c r="I6" s="430"/>
      <c r="J6" s="430"/>
      <c r="K6" s="430"/>
      <c r="L6" s="430"/>
      <c r="M6" s="430"/>
      <c r="N6" s="431"/>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04" customFormat="1" ht="38.25" customHeight="1" thickTop="1" thickBot="1">
      <c r="A7" s="458" t="s">
        <v>359</v>
      </c>
      <c r="B7" s="459"/>
      <c r="C7" s="459"/>
      <c r="D7" s="459"/>
      <c r="E7" s="459"/>
      <c r="F7" s="460"/>
      <c r="G7" s="211"/>
      <c r="H7" s="461" t="s">
        <v>360</v>
      </c>
      <c r="I7" s="461"/>
      <c r="J7" s="461"/>
      <c r="K7" s="461" t="s">
        <v>361</v>
      </c>
      <c r="L7" s="461"/>
      <c r="M7" s="461"/>
      <c r="N7" s="462" t="s">
        <v>362</v>
      </c>
      <c r="O7" s="467" t="s">
        <v>363</v>
      </c>
      <c r="P7" s="469" t="s">
        <v>364</v>
      </c>
      <c r="Q7" s="470"/>
      <c r="R7" s="469" t="s">
        <v>365</v>
      </c>
      <c r="S7" s="470"/>
      <c r="T7" s="471" t="s">
        <v>387</v>
      </c>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c r="BA7" s="217"/>
      <c r="BB7" s="217"/>
      <c r="BC7" s="217"/>
      <c r="BD7" s="217"/>
      <c r="BE7" s="217"/>
      <c r="BF7" s="217"/>
      <c r="BG7" s="217"/>
      <c r="BH7" s="217"/>
      <c r="BI7" s="217"/>
      <c r="BJ7" s="217"/>
      <c r="BK7" s="217"/>
      <c r="BL7" s="217"/>
      <c r="BM7" s="217"/>
      <c r="BN7" s="217"/>
      <c r="BO7" s="217"/>
      <c r="BP7" s="217"/>
      <c r="BQ7" s="217"/>
      <c r="BR7" s="217"/>
      <c r="BS7" s="217"/>
      <c r="BT7" s="217"/>
      <c r="BU7" s="217"/>
      <c r="BV7" s="217"/>
      <c r="BW7" s="217"/>
      <c r="BX7" s="217"/>
      <c r="BY7" s="217"/>
      <c r="BZ7" s="217"/>
      <c r="CA7" s="217"/>
      <c r="CB7" s="217"/>
      <c r="CC7" s="217"/>
      <c r="CD7" s="217"/>
      <c r="CE7" s="217"/>
      <c r="CF7" s="217"/>
      <c r="CG7" s="217"/>
      <c r="CH7" s="217"/>
      <c r="CI7" s="217"/>
      <c r="CJ7" s="217"/>
      <c r="CK7" s="217"/>
      <c r="CL7" s="217"/>
      <c r="CM7" s="217"/>
      <c r="CN7" s="217"/>
      <c r="CO7" s="217"/>
      <c r="CP7" s="217"/>
      <c r="CQ7" s="217"/>
      <c r="CR7" s="217"/>
      <c r="CS7" s="217"/>
      <c r="CT7" s="217"/>
      <c r="CU7" s="217"/>
      <c r="CV7" s="217"/>
      <c r="CW7" s="217"/>
      <c r="CX7" s="217"/>
      <c r="CY7" s="217"/>
      <c r="CZ7" s="217"/>
      <c r="DA7" s="217"/>
      <c r="DB7" s="217"/>
      <c r="DC7" s="217"/>
      <c r="DD7" s="217"/>
      <c r="DE7" s="217"/>
      <c r="DF7" s="217"/>
      <c r="DG7" s="217"/>
      <c r="DH7" s="217"/>
      <c r="DI7" s="217"/>
      <c r="DJ7" s="217"/>
      <c r="DK7" s="217"/>
      <c r="DL7" s="217"/>
      <c r="DM7" s="217"/>
      <c r="DN7" s="217"/>
      <c r="DO7" s="217"/>
      <c r="DP7" s="217"/>
      <c r="DQ7" s="217"/>
      <c r="DR7" s="217"/>
      <c r="DS7" s="217"/>
      <c r="DT7" s="217"/>
      <c r="DU7" s="217"/>
      <c r="DV7" s="217"/>
      <c r="DW7" s="217"/>
      <c r="DX7" s="217"/>
      <c r="DY7" s="217"/>
      <c r="DZ7" s="217"/>
      <c r="EA7" s="217"/>
      <c r="EB7" s="217"/>
      <c r="EC7" s="217"/>
      <c r="ED7" s="217"/>
      <c r="EE7" s="217"/>
      <c r="EF7" s="217"/>
      <c r="EG7" s="217"/>
      <c r="EH7" s="217"/>
      <c r="EI7" s="217"/>
      <c r="EJ7" s="217"/>
      <c r="EK7" s="217"/>
      <c r="EL7" s="217"/>
      <c r="EM7" s="217"/>
      <c r="EN7" s="217"/>
      <c r="EO7" s="217"/>
      <c r="EP7" s="217"/>
      <c r="EQ7" s="217"/>
      <c r="ER7" s="217"/>
      <c r="ES7" s="217"/>
      <c r="ET7" s="217"/>
      <c r="EU7" s="217"/>
      <c r="EV7" s="217"/>
      <c r="EW7" s="217"/>
      <c r="EX7" s="217"/>
      <c r="EY7" s="217"/>
      <c r="EZ7" s="217"/>
      <c r="FA7" s="217"/>
      <c r="FB7" s="217"/>
      <c r="FC7" s="217"/>
      <c r="FD7" s="217"/>
      <c r="FE7" s="217"/>
      <c r="FF7" s="217"/>
      <c r="FG7" s="217"/>
      <c r="FH7" s="217"/>
      <c r="FI7" s="217"/>
      <c r="FJ7" s="217"/>
      <c r="FK7" s="217"/>
      <c r="FL7" s="217"/>
      <c r="FM7" s="217"/>
      <c r="FN7" s="217"/>
      <c r="FO7" s="217"/>
      <c r="FP7" s="217"/>
      <c r="FQ7" s="217"/>
      <c r="FR7" s="217"/>
      <c r="FS7" s="217"/>
      <c r="FT7" s="217"/>
    </row>
    <row r="8" spans="1:278" s="205" customFormat="1" ht="60.95" customHeight="1" thickTop="1" thickBot="1">
      <c r="A8" s="221" t="s">
        <v>204</v>
      </c>
      <c r="B8" s="221" t="s">
        <v>391</v>
      </c>
      <c r="C8" s="222" t="s">
        <v>8</v>
      </c>
      <c r="D8" s="212" t="s">
        <v>374</v>
      </c>
      <c r="E8" s="224" t="s">
        <v>10</v>
      </c>
      <c r="F8" s="224" t="s">
        <v>11</v>
      </c>
      <c r="G8" s="224" t="s">
        <v>12</v>
      </c>
      <c r="H8" s="214" t="s">
        <v>367</v>
      </c>
      <c r="I8" s="214" t="s">
        <v>38</v>
      </c>
      <c r="J8" s="214" t="s">
        <v>368</v>
      </c>
      <c r="K8" s="214" t="s">
        <v>367</v>
      </c>
      <c r="L8" s="214" t="s">
        <v>369</v>
      </c>
      <c r="M8" s="214" t="s">
        <v>368</v>
      </c>
      <c r="N8" s="462"/>
      <c r="O8" s="468"/>
      <c r="P8" s="215" t="s">
        <v>370</v>
      </c>
      <c r="Q8" s="215" t="s">
        <v>371</v>
      </c>
      <c r="R8" s="215" t="s">
        <v>372</v>
      </c>
      <c r="S8" s="215" t="s">
        <v>373</v>
      </c>
      <c r="T8" s="471"/>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c r="AW8" s="218"/>
      <c r="AX8" s="218"/>
      <c r="AY8" s="218"/>
      <c r="AZ8" s="218"/>
      <c r="BA8" s="218"/>
      <c r="BB8" s="218"/>
      <c r="BC8" s="218"/>
      <c r="BD8" s="218"/>
      <c r="BE8" s="218"/>
      <c r="BF8" s="218"/>
      <c r="BG8" s="218"/>
      <c r="BH8" s="218"/>
      <c r="BI8" s="218"/>
      <c r="BJ8" s="218"/>
      <c r="BK8" s="218"/>
      <c r="BL8" s="218"/>
      <c r="BM8" s="218"/>
      <c r="BN8" s="218"/>
      <c r="BO8" s="218"/>
      <c r="BP8" s="218"/>
      <c r="BQ8" s="218"/>
      <c r="BR8" s="218"/>
      <c r="BS8" s="218"/>
      <c r="BT8" s="218"/>
      <c r="BU8" s="218"/>
      <c r="BV8" s="218"/>
      <c r="BW8" s="218"/>
      <c r="BX8" s="218"/>
      <c r="BY8" s="218"/>
      <c r="BZ8" s="218"/>
      <c r="CA8" s="218"/>
      <c r="CB8" s="218"/>
      <c r="CC8" s="218"/>
      <c r="CD8" s="218"/>
      <c r="CE8" s="218"/>
      <c r="CF8" s="218"/>
      <c r="CG8" s="218"/>
      <c r="CH8" s="218"/>
      <c r="CI8" s="218"/>
      <c r="CJ8" s="218"/>
      <c r="CK8" s="218"/>
      <c r="CL8" s="218"/>
      <c r="CM8" s="218"/>
      <c r="CN8" s="218"/>
      <c r="CO8" s="218"/>
      <c r="CP8" s="218"/>
      <c r="CQ8" s="218"/>
      <c r="CR8" s="218"/>
      <c r="CS8" s="218"/>
      <c r="CT8" s="218"/>
      <c r="CU8" s="218"/>
      <c r="CV8" s="218"/>
      <c r="CW8" s="218"/>
      <c r="CX8" s="218"/>
      <c r="CY8" s="218"/>
      <c r="CZ8" s="218"/>
      <c r="DA8" s="218"/>
      <c r="DB8" s="218"/>
      <c r="DC8" s="218"/>
      <c r="DD8" s="218"/>
      <c r="DE8" s="218"/>
      <c r="DF8" s="218"/>
      <c r="DG8" s="218"/>
      <c r="DH8" s="218"/>
      <c r="DI8" s="218"/>
      <c r="DJ8" s="218"/>
      <c r="DK8" s="218"/>
      <c r="DL8" s="218"/>
      <c r="DM8" s="218"/>
      <c r="DN8" s="218"/>
      <c r="DO8" s="218"/>
      <c r="DP8" s="218"/>
      <c r="DQ8" s="218"/>
      <c r="DR8" s="218"/>
      <c r="DS8" s="218"/>
      <c r="DT8" s="218"/>
      <c r="DU8" s="218"/>
      <c r="DV8" s="218"/>
      <c r="DW8" s="218"/>
      <c r="DX8" s="218"/>
      <c r="DY8" s="218"/>
      <c r="DZ8" s="218"/>
      <c r="EA8" s="218"/>
      <c r="EB8" s="218"/>
      <c r="EC8" s="218"/>
      <c r="ED8" s="218"/>
      <c r="EE8" s="218"/>
      <c r="EF8" s="218"/>
      <c r="EG8" s="218"/>
      <c r="EH8" s="218"/>
      <c r="EI8" s="218"/>
      <c r="EJ8" s="218"/>
      <c r="EK8" s="218"/>
      <c r="EL8" s="218"/>
      <c r="EM8" s="218"/>
      <c r="EN8" s="218"/>
      <c r="EO8" s="218"/>
      <c r="EP8" s="218"/>
      <c r="EQ8" s="218"/>
      <c r="ER8" s="218"/>
      <c r="ES8" s="218"/>
      <c r="ET8" s="218"/>
      <c r="EU8" s="218"/>
      <c r="EV8" s="218"/>
      <c r="EW8" s="218"/>
      <c r="EX8" s="218"/>
      <c r="EY8" s="218"/>
      <c r="EZ8" s="218"/>
      <c r="FA8" s="218"/>
      <c r="FB8" s="218"/>
      <c r="FC8" s="218"/>
      <c r="FD8" s="218"/>
      <c r="FE8" s="218"/>
      <c r="FF8" s="218"/>
      <c r="FG8" s="218"/>
      <c r="FH8" s="218"/>
      <c r="FI8" s="218"/>
      <c r="FJ8" s="218"/>
      <c r="FK8" s="218"/>
      <c r="FL8" s="218"/>
      <c r="FM8" s="218"/>
      <c r="FN8" s="218"/>
      <c r="FO8" s="218"/>
      <c r="FP8" s="218"/>
      <c r="FQ8" s="218"/>
      <c r="FR8" s="218"/>
      <c r="FS8" s="218"/>
      <c r="FT8" s="218"/>
    </row>
    <row r="9" spans="1:278" s="206" customFormat="1" ht="10.5" customHeight="1" thickTop="1" thickBot="1">
      <c r="A9" s="472"/>
      <c r="B9" s="473"/>
      <c r="C9" s="473"/>
      <c r="D9" s="473"/>
      <c r="E9" s="473"/>
      <c r="F9" s="473"/>
      <c r="G9" s="473"/>
      <c r="H9" s="473"/>
      <c r="I9" s="473"/>
      <c r="J9" s="473"/>
      <c r="K9" s="473"/>
      <c r="L9" s="473"/>
      <c r="M9" s="473"/>
      <c r="N9" s="473"/>
      <c r="T9" s="216"/>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c r="AW9" s="219"/>
      <c r="AX9" s="219"/>
      <c r="AY9" s="219"/>
      <c r="AZ9" s="219"/>
      <c r="BA9" s="219"/>
      <c r="BB9" s="219"/>
      <c r="BC9" s="219"/>
      <c r="BD9" s="219"/>
      <c r="BE9" s="219"/>
      <c r="BF9" s="219"/>
      <c r="BG9" s="219"/>
      <c r="BH9" s="219"/>
      <c r="BI9" s="219"/>
      <c r="BJ9" s="219"/>
      <c r="BK9" s="219"/>
      <c r="BL9" s="219"/>
      <c r="BM9" s="219"/>
      <c r="BN9" s="219"/>
      <c r="BO9" s="219"/>
      <c r="BP9" s="219"/>
      <c r="BQ9" s="219"/>
      <c r="BR9" s="219"/>
      <c r="BS9" s="219"/>
      <c r="BT9" s="219"/>
      <c r="BU9" s="219"/>
      <c r="BV9" s="219"/>
      <c r="BW9" s="219"/>
      <c r="BX9" s="219"/>
      <c r="BY9" s="219"/>
      <c r="BZ9" s="219"/>
      <c r="CA9" s="219"/>
      <c r="CB9" s="219"/>
      <c r="CC9" s="219"/>
      <c r="CD9" s="219"/>
      <c r="CE9" s="219"/>
      <c r="CF9" s="219"/>
      <c r="CG9" s="219"/>
      <c r="CH9" s="219"/>
      <c r="CI9" s="219"/>
      <c r="CJ9" s="219"/>
      <c r="CK9" s="219"/>
      <c r="CL9" s="219"/>
      <c r="CM9" s="219"/>
      <c r="CN9" s="219"/>
      <c r="CO9" s="219"/>
      <c r="CP9" s="219"/>
      <c r="CQ9" s="219"/>
      <c r="CR9" s="219"/>
      <c r="CS9" s="219"/>
      <c r="CT9" s="219"/>
      <c r="CU9" s="219"/>
      <c r="CV9" s="219"/>
      <c r="CW9" s="219"/>
      <c r="CX9" s="219"/>
      <c r="CY9" s="219"/>
      <c r="CZ9" s="219"/>
      <c r="DA9" s="219"/>
      <c r="DB9" s="219"/>
      <c r="DC9" s="219"/>
      <c r="DD9" s="219"/>
      <c r="DE9" s="219"/>
      <c r="DF9" s="219"/>
      <c r="DG9" s="219"/>
      <c r="DH9" s="219"/>
      <c r="DI9" s="219"/>
      <c r="DJ9" s="219"/>
      <c r="DK9" s="219"/>
      <c r="DL9" s="219"/>
      <c r="DM9" s="219"/>
      <c r="DN9" s="219"/>
      <c r="DO9" s="219"/>
      <c r="DP9" s="219"/>
      <c r="DQ9" s="219"/>
      <c r="DR9" s="219"/>
      <c r="DS9" s="219"/>
      <c r="DT9" s="219"/>
      <c r="DU9" s="219"/>
      <c r="DV9" s="219"/>
      <c r="DW9" s="219"/>
      <c r="DX9" s="219"/>
      <c r="DY9" s="219"/>
      <c r="DZ9" s="219"/>
      <c r="EA9" s="219"/>
      <c r="EB9" s="219"/>
      <c r="EC9" s="219"/>
      <c r="ED9" s="219"/>
      <c r="EE9" s="219"/>
      <c r="EF9" s="219"/>
      <c r="EG9" s="219"/>
      <c r="EH9" s="219"/>
      <c r="EI9" s="219"/>
      <c r="EJ9" s="219"/>
      <c r="EK9" s="219"/>
      <c r="EL9" s="219"/>
      <c r="EM9" s="219"/>
      <c r="EN9" s="219"/>
      <c r="EO9" s="219"/>
      <c r="EP9" s="219"/>
      <c r="EQ9" s="219"/>
      <c r="ER9" s="219"/>
      <c r="ES9" s="219"/>
      <c r="ET9" s="219"/>
      <c r="EU9" s="219"/>
      <c r="EV9" s="219"/>
      <c r="EW9" s="219"/>
      <c r="EX9" s="219"/>
      <c r="EY9" s="219"/>
      <c r="EZ9" s="219"/>
      <c r="FA9" s="219"/>
      <c r="FB9" s="219"/>
      <c r="FC9" s="219"/>
      <c r="FD9" s="219"/>
      <c r="FE9" s="219"/>
      <c r="FF9" s="219"/>
      <c r="FG9" s="219"/>
      <c r="FH9" s="219"/>
      <c r="FI9" s="219"/>
      <c r="FJ9" s="219"/>
      <c r="FK9" s="219"/>
      <c r="FL9" s="219"/>
      <c r="FM9" s="219"/>
      <c r="FN9" s="219"/>
      <c r="FO9" s="219"/>
      <c r="FP9" s="219"/>
      <c r="FQ9" s="219"/>
      <c r="FR9" s="219"/>
      <c r="FS9" s="219"/>
      <c r="FT9" s="219"/>
    </row>
    <row r="10" spans="1:278" s="207" customFormat="1" ht="15" customHeight="1">
      <c r="A10" s="474">
        <f>'Mapa Final'!A10</f>
        <v>1</v>
      </c>
      <c r="B10" s="504" t="str">
        <f>'Mapa Final'!B10</f>
        <v xml:space="preserve">PERDIDA O EXTRAVÍO  DE LA DOCUMENTACIÓN </v>
      </c>
      <c r="C10" s="477" t="str">
        <f>'Mapa Final'!C10</f>
        <v>Afectación en la Prestación del Servicio de Justicia</v>
      </c>
      <c r="D10" s="477" t="str">
        <f>'Mapa Final'!D10</f>
        <v xml:space="preserve">1. Actos terroristas, incendio, terremoto, inundación, humedad, plagas, variaciones de temperatura.
2. No devolución de expedientes prestados,  retorno de documentos incompletos o devolución de documentos en mal estado.
3. Indebida ubicación de los documentos por parte del responsable del archivo.
4. Corrupción.
</v>
      </c>
      <c r="E10" s="480" t="str">
        <f>'Mapa Final'!E10</f>
        <v>Fallas de los dispositivos contra incendio.
No devolución de préstamos de expedientes y/o devolución de documentos  incompletos o en mal estado.</v>
      </c>
      <c r="F10" s="480" t="str">
        <f>'Mapa Final'!F10</f>
        <v>Extravío y/o perdida del material documental ocasionado por factores externos o atribuibles a manipulación humana.</v>
      </c>
      <c r="G10" s="480" t="str">
        <f>'Mapa Final'!G10</f>
        <v>Ejecución y Administración de Procesos</v>
      </c>
      <c r="H10" s="489" t="str">
        <f>'Mapa Final'!I10</f>
        <v>Muy Alta</v>
      </c>
      <c r="I10" s="492" t="str">
        <f>'Mapa Final'!L10</f>
        <v>Leve</v>
      </c>
      <c r="J10" s="501" t="str">
        <f>'Mapa Final'!N10</f>
        <v xml:space="preserve">Alto </v>
      </c>
      <c r="K10" s="498" t="str">
        <f>'Mapa Final'!AA10</f>
        <v>Media</v>
      </c>
      <c r="L10" s="498" t="str">
        <f>'Mapa Final'!AE10</f>
        <v>Leve</v>
      </c>
      <c r="M10" s="495" t="str">
        <f>'Mapa Final'!AG10</f>
        <v>Moderado</v>
      </c>
      <c r="N10" s="498" t="str">
        <f>'Mapa Final'!AH10</f>
        <v>Reducir(compartir)</v>
      </c>
      <c r="O10" s="483"/>
      <c r="P10" s="483"/>
      <c r="Q10" s="483"/>
      <c r="R10" s="483"/>
      <c r="S10" s="483"/>
      <c r="T10" s="483"/>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c r="AW10" s="220"/>
      <c r="AX10" s="220"/>
      <c r="AY10" s="220"/>
      <c r="AZ10" s="220"/>
      <c r="BA10" s="220"/>
      <c r="BB10" s="220"/>
      <c r="BC10" s="220"/>
      <c r="BD10" s="220"/>
      <c r="BE10" s="220"/>
      <c r="BF10" s="220"/>
      <c r="BG10" s="220"/>
      <c r="BH10" s="220"/>
      <c r="BI10" s="220"/>
      <c r="BJ10" s="220"/>
      <c r="BK10" s="220"/>
      <c r="BL10" s="220"/>
      <c r="BM10" s="220"/>
      <c r="BN10" s="220"/>
      <c r="BO10" s="220"/>
      <c r="BP10" s="220"/>
      <c r="BQ10" s="220"/>
      <c r="BR10" s="220"/>
      <c r="BS10" s="220"/>
      <c r="BT10" s="220"/>
      <c r="BU10" s="220"/>
      <c r="BV10" s="220"/>
      <c r="BW10" s="220"/>
      <c r="BX10" s="220"/>
      <c r="BY10" s="220"/>
      <c r="BZ10" s="220"/>
      <c r="CA10" s="220"/>
      <c r="CB10" s="220"/>
      <c r="CC10" s="220"/>
      <c r="CD10" s="220"/>
      <c r="CE10" s="220"/>
      <c r="CF10" s="220"/>
      <c r="CG10" s="220"/>
      <c r="CH10" s="220"/>
      <c r="CI10" s="220"/>
      <c r="CJ10" s="220"/>
      <c r="CK10" s="220"/>
      <c r="CL10" s="220"/>
      <c r="CM10" s="220"/>
      <c r="CN10" s="220"/>
      <c r="CO10" s="220"/>
      <c r="CP10" s="220"/>
      <c r="CQ10" s="220"/>
      <c r="CR10" s="220"/>
      <c r="CS10" s="220"/>
      <c r="CT10" s="220"/>
      <c r="CU10" s="220"/>
      <c r="CV10" s="220"/>
      <c r="CW10" s="220"/>
      <c r="CX10" s="220"/>
      <c r="CY10" s="220"/>
      <c r="CZ10" s="220"/>
      <c r="DA10" s="220"/>
      <c r="DB10" s="220"/>
      <c r="DC10" s="220"/>
      <c r="DD10" s="220"/>
      <c r="DE10" s="220"/>
      <c r="DF10" s="220"/>
      <c r="DG10" s="220"/>
      <c r="DH10" s="220"/>
      <c r="DI10" s="220"/>
      <c r="DJ10" s="220"/>
      <c r="DK10" s="220"/>
      <c r="DL10" s="220"/>
      <c r="DM10" s="220"/>
      <c r="DN10" s="220"/>
      <c r="DO10" s="220"/>
      <c r="DP10" s="220"/>
      <c r="DQ10" s="220"/>
      <c r="DR10" s="220"/>
      <c r="DS10" s="220"/>
      <c r="DT10" s="220"/>
      <c r="DU10" s="220"/>
      <c r="DV10" s="220"/>
      <c r="DW10" s="220"/>
      <c r="DX10" s="220"/>
      <c r="DY10" s="220"/>
      <c r="DZ10" s="220"/>
      <c r="EA10" s="220"/>
      <c r="EB10" s="220"/>
      <c r="EC10" s="220"/>
      <c r="ED10" s="220"/>
      <c r="EE10" s="220"/>
      <c r="EF10" s="220"/>
      <c r="EG10" s="220"/>
      <c r="EH10" s="220"/>
      <c r="EI10" s="220"/>
      <c r="EJ10" s="220"/>
      <c r="EK10" s="220"/>
      <c r="EL10" s="220"/>
      <c r="EM10" s="220"/>
      <c r="EN10" s="220"/>
      <c r="EO10" s="220"/>
      <c r="EP10" s="220"/>
      <c r="EQ10" s="220"/>
      <c r="ER10" s="220"/>
      <c r="ES10" s="220"/>
      <c r="ET10" s="220"/>
      <c r="EU10" s="220"/>
      <c r="EV10" s="220"/>
      <c r="EW10" s="220"/>
      <c r="EX10" s="220"/>
      <c r="EY10" s="220"/>
      <c r="EZ10" s="220"/>
      <c r="FA10" s="220"/>
      <c r="FB10" s="220"/>
      <c r="FC10" s="220"/>
      <c r="FD10" s="220"/>
      <c r="FE10" s="220"/>
      <c r="FF10" s="220"/>
      <c r="FG10" s="220"/>
      <c r="FH10" s="220"/>
      <c r="FI10" s="220"/>
      <c r="FJ10" s="220"/>
      <c r="FK10" s="220"/>
      <c r="FL10" s="220"/>
      <c r="FM10" s="220"/>
      <c r="FN10" s="220"/>
      <c r="FO10" s="220"/>
      <c r="FP10" s="220"/>
      <c r="FQ10" s="220"/>
      <c r="FR10" s="220"/>
      <c r="FS10" s="220"/>
      <c r="FT10" s="220"/>
    </row>
    <row r="11" spans="1:278" s="207" customFormat="1" ht="13.5" customHeight="1">
      <c r="A11" s="475"/>
      <c r="B11" s="506"/>
      <c r="C11" s="478"/>
      <c r="D11" s="478"/>
      <c r="E11" s="481"/>
      <c r="F11" s="481"/>
      <c r="G11" s="481"/>
      <c r="H11" s="490"/>
      <c r="I11" s="493"/>
      <c r="J11" s="502"/>
      <c r="K11" s="499"/>
      <c r="L11" s="499"/>
      <c r="M11" s="496"/>
      <c r="N11" s="499"/>
      <c r="O11" s="484"/>
      <c r="P11" s="484"/>
      <c r="Q11" s="484"/>
      <c r="R11" s="484"/>
      <c r="S11" s="484"/>
      <c r="T11" s="484"/>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row>
    <row r="12" spans="1:278" s="207" customFormat="1" ht="13.5" customHeight="1">
      <c r="A12" s="475"/>
      <c r="B12" s="506"/>
      <c r="C12" s="478"/>
      <c r="D12" s="478"/>
      <c r="E12" s="481"/>
      <c r="F12" s="481"/>
      <c r="G12" s="481"/>
      <c r="H12" s="490"/>
      <c r="I12" s="493"/>
      <c r="J12" s="502"/>
      <c r="K12" s="499"/>
      <c r="L12" s="499"/>
      <c r="M12" s="496"/>
      <c r="N12" s="499"/>
      <c r="O12" s="484"/>
      <c r="P12" s="484"/>
      <c r="Q12" s="484"/>
      <c r="R12" s="484"/>
      <c r="S12" s="484"/>
      <c r="T12" s="484"/>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c r="FT12" s="220"/>
    </row>
    <row r="13" spans="1:278" s="207" customFormat="1" ht="13.5" customHeight="1">
      <c r="A13" s="475"/>
      <c r="B13" s="506"/>
      <c r="C13" s="478"/>
      <c r="D13" s="478"/>
      <c r="E13" s="481"/>
      <c r="F13" s="481"/>
      <c r="G13" s="481"/>
      <c r="H13" s="490"/>
      <c r="I13" s="493"/>
      <c r="J13" s="502"/>
      <c r="K13" s="499"/>
      <c r="L13" s="499"/>
      <c r="M13" s="496"/>
      <c r="N13" s="499"/>
      <c r="O13" s="484"/>
      <c r="P13" s="484"/>
      <c r="Q13" s="484"/>
      <c r="R13" s="484"/>
      <c r="S13" s="484"/>
      <c r="T13" s="484"/>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c r="BB13" s="220"/>
      <c r="BC13" s="220"/>
      <c r="BD13" s="220"/>
      <c r="BE13" s="220"/>
      <c r="BF13" s="220"/>
      <c r="BG13" s="220"/>
      <c r="BH13" s="220"/>
      <c r="BI13" s="220"/>
      <c r="BJ13" s="220"/>
      <c r="BK13" s="220"/>
      <c r="BL13" s="220"/>
      <c r="BM13" s="220"/>
      <c r="BN13" s="220"/>
      <c r="BO13" s="220"/>
      <c r="BP13" s="220"/>
      <c r="BQ13" s="220"/>
      <c r="BR13" s="220"/>
      <c r="BS13" s="220"/>
      <c r="BT13" s="220"/>
      <c r="BU13" s="220"/>
      <c r="BV13" s="220"/>
      <c r="BW13" s="220"/>
      <c r="BX13" s="220"/>
      <c r="BY13" s="220"/>
      <c r="BZ13" s="220"/>
      <c r="CA13" s="220"/>
      <c r="CB13" s="220"/>
      <c r="CC13" s="220"/>
      <c r="CD13" s="220"/>
      <c r="CE13" s="220"/>
      <c r="CF13" s="220"/>
      <c r="CG13" s="220"/>
      <c r="CH13" s="220"/>
      <c r="CI13" s="220"/>
      <c r="CJ13" s="220"/>
      <c r="CK13" s="220"/>
      <c r="CL13" s="220"/>
      <c r="CM13" s="220"/>
      <c r="CN13" s="220"/>
      <c r="CO13" s="220"/>
      <c r="CP13" s="220"/>
      <c r="CQ13" s="220"/>
      <c r="CR13" s="220"/>
      <c r="CS13" s="220"/>
      <c r="CT13" s="220"/>
      <c r="CU13" s="220"/>
      <c r="CV13" s="220"/>
      <c r="CW13" s="220"/>
      <c r="CX13" s="220"/>
      <c r="CY13" s="220"/>
      <c r="CZ13" s="220"/>
      <c r="DA13" s="220"/>
      <c r="DB13" s="220"/>
      <c r="DC13" s="220"/>
      <c r="DD13" s="220"/>
      <c r="DE13" s="220"/>
      <c r="DF13" s="220"/>
      <c r="DG13" s="220"/>
      <c r="DH13" s="220"/>
      <c r="DI13" s="220"/>
      <c r="DJ13" s="220"/>
      <c r="DK13" s="220"/>
      <c r="DL13" s="220"/>
      <c r="DM13" s="220"/>
      <c r="DN13" s="220"/>
      <c r="DO13" s="220"/>
      <c r="DP13" s="220"/>
      <c r="DQ13" s="220"/>
      <c r="DR13" s="220"/>
      <c r="DS13" s="220"/>
      <c r="DT13" s="220"/>
      <c r="DU13" s="220"/>
      <c r="DV13" s="220"/>
      <c r="DW13" s="220"/>
      <c r="DX13" s="220"/>
      <c r="DY13" s="220"/>
      <c r="DZ13" s="220"/>
      <c r="EA13" s="220"/>
      <c r="EB13" s="220"/>
      <c r="EC13" s="220"/>
      <c r="ED13" s="220"/>
      <c r="EE13" s="220"/>
      <c r="EF13" s="220"/>
      <c r="EG13" s="220"/>
      <c r="EH13" s="220"/>
      <c r="EI13" s="220"/>
      <c r="EJ13" s="220"/>
      <c r="EK13" s="220"/>
      <c r="EL13" s="220"/>
      <c r="EM13" s="220"/>
      <c r="EN13" s="220"/>
      <c r="EO13" s="220"/>
      <c r="EP13" s="220"/>
      <c r="EQ13" s="220"/>
      <c r="ER13" s="220"/>
      <c r="ES13" s="220"/>
      <c r="ET13" s="220"/>
      <c r="EU13" s="220"/>
      <c r="EV13" s="220"/>
      <c r="EW13" s="220"/>
      <c r="EX13" s="220"/>
      <c r="EY13" s="220"/>
      <c r="EZ13" s="220"/>
      <c r="FA13" s="220"/>
      <c r="FB13" s="220"/>
      <c r="FC13" s="220"/>
      <c r="FD13" s="220"/>
      <c r="FE13" s="220"/>
      <c r="FF13" s="220"/>
      <c r="FG13" s="220"/>
      <c r="FH13" s="220"/>
      <c r="FI13" s="220"/>
      <c r="FJ13" s="220"/>
      <c r="FK13" s="220"/>
      <c r="FL13" s="220"/>
      <c r="FM13" s="220"/>
      <c r="FN13" s="220"/>
      <c r="FO13" s="220"/>
      <c r="FP13" s="220"/>
      <c r="FQ13" s="220"/>
      <c r="FR13" s="220"/>
      <c r="FS13" s="220"/>
      <c r="FT13" s="220"/>
    </row>
    <row r="14" spans="1:278" s="207" customFormat="1" ht="238.5" customHeight="1" thickBot="1">
      <c r="A14" s="476"/>
      <c r="B14" s="507"/>
      <c r="C14" s="479"/>
      <c r="D14" s="479"/>
      <c r="E14" s="482"/>
      <c r="F14" s="482"/>
      <c r="G14" s="482"/>
      <c r="H14" s="491"/>
      <c r="I14" s="494"/>
      <c r="J14" s="503"/>
      <c r="K14" s="500"/>
      <c r="L14" s="500"/>
      <c r="M14" s="497"/>
      <c r="N14" s="500"/>
      <c r="O14" s="485"/>
      <c r="P14" s="485"/>
      <c r="Q14" s="485"/>
      <c r="R14" s="485"/>
      <c r="S14" s="485"/>
      <c r="T14" s="485"/>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c r="BI14" s="220"/>
      <c r="BJ14" s="220"/>
      <c r="BK14" s="220"/>
      <c r="BL14" s="220"/>
      <c r="BM14" s="220"/>
      <c r="BN14" s="220"/>
      <c r="BO14" s="220"/>
      <c r="BP14" s="220"/>
      <c r="BQ14" s="220"/>
      <c r="BR14" s="220"/>
      <c r="BS14" s="220"/>
      <c r="BT14" s="220"/>
      <c r="BU14" s="220"/>
      <c r="BV14" s="220"/>
      <c r="BW14" s="220"/>
      <c r="BX14" s="220"/>
      <c r="BY14" s="220"/>
      <c r="BZ14" s="220"/>
      <c r="CA14" s="220"/>
      <c r="CB14" s="220"/>
      <c r="CC14" s="220"/>
      <c r="CD14" s="220"/>
      <c r="CE14" s="220"/>
      <c r="CF14" s="220"/>
      <c r="CG14" s="220"/>
      <c r="CH14" s="220"/>
      <c r="CI14" s="220"/>
      <c r="CJ14" s="220"/>
      <c r="CK14" s="220"/>
      <c r="CL14" s="220"/>
      <c r="CM14" s="220"/>
      <c r="CN14" s="220"/>
      <c r="CO14" s="220"/>
      <c r="CP14" s="220"/>
      <c r="CQ14" s="220"/>
      <c r="CR14" s="220"/>
      <c r="CS14" s="220"/>
      <c r="CT14" s="220"/>
      <c r="CU14" s="220"/>
      <c r="CV14" s="220"/>
      <c r="CW14" s="220"/>
      <c r="CX14" s="220"/>
      <c r="CY14" s="220"/>
      <c r="CZ14" s="220"/>
      <c r="DA14" s="220"/>
      <c r="DB14" s="220"/>
      <c r="DC14" s="220"/>
      <c r="DD14" s="220"/>
      <c r="DE14" s="220"/>
      <c r="DF14" s="220"/>
      <c r="DG14" s="220"/>
      <c r="DH14" s="220"/>
      <c r="DI14" s="220"/>
      <c r="DJ14" s="220"/>
      <c r="DK14" s="220"/>
      <c r="DL14" s="220"/>
      <c r="DM14" s="220"/>
      <c r="DN14" s="220"/>
      <c r="DO14" s="220"/>
      <c r="DP14" s="220"/>
      <c r="DQ14" s="220"/>
      <c r="DR14" s="220"/>
      <c r="DS14" s="220"/>
      <c r="DT14" s="220"/>
      <c r="DU14" s="220"/>
      <c r="DV14" s="220"/>
      <c r="DW14" s="220"/>
      <c r="DX14" s="220"/>
      <c r="DY14" s="220"/>
      <c r="DZ14" s="220"/>
      <c r="EA14" s="220"/>
      <c r="EB14" s="220"/>
      <c r="EC14" s="220"/>
      <c r="ED14" s="220"/>
      <c r="EE14" s="220"/>
      <c r="EF14" s="220"/>
      <c r="EG14" s="220"/>
      <c r="EH14" s="220"/>
      <c r="EI14" s="220"/>
      <c r="EJ14" s="220"/>
      <c r="EK14" s="220"/>
      <c r="EL14" s="220"/>
      <c r="EM14" s="220"/>
      <c r="EN14" s="220"/>
      <c r="EO14" s="220"/>
      <c r="EP14" s="220"/>
      <c r="EQ14" s="220"/>
      <c r="ER14" s="220"/>
      <c r="ES14" s="220"/>
      <c r="ET14" s="220"/>
      <c r="EU14" s="220"/>
      <c r="EV14" s="220"/>
      <c r="EW14" s="220"/>
      <c r="EX14" s="220"/>
      <c r="EY14" s="220"/>
      <c r="EZ14" s="220"/>
      <c r="FA14" s="220"/>
      <c r="FB14" s="220"/>
      <c r="FC14" s="220"/>
      <c r="FD14" s="220"/>
      <c r="FE14" s="220"/>
      <c r="FF14" s="220"/>
      <c r="FG14" s="220"/>
      <c r="FH14" s="220"/>
      <c r="FI14" s="220"/>
      <c r="FJ14" s="220"/>
      <c r="FK14" s="220"/>
      <c r="FL14" s="220"/>
      <c r="FM14" s="220"/>
      <c r="FN14" s="220"/>
      <c r="FO14" s="220"/>
      <c r="FP14" s="220"/>
      <c r="FQ14" s="220"/>
      <c r="FR14" s="220"/>
      <c r="FS14" s="220"/>
      <c r="FT14" s="220"/>
    </row>
    <row r="15" spans="1:278" s="207" customFormat="1" ht="15" customHeight="1">
      <c r="A15" s="474">
        <f>'Mapa Final'!A15</f>
        <v>2</v>
      </c>
      <c r="B15" s="504" t="str">
        <f>'Mapa Final'!B15</f>
        <v>DEMORA EN LA RECEPCION DE DOCUMENTOS PARA TRANSFERENCIA</v>
      </c>
      <c r="C15" s="477" t="str">
        <f>'Mapa Final'!C15</f>
        <v>Incumplimiento de las metas establecidas</v>
      </c>
      <c r="D15" s="477" t="str">
        <f>'Mapa Final'!D15</f>
        <v>1. Indebida aplicación e interpretación de las Tablas de Retención Documental por parte de los despachos judiciales y areas administrativas (dependencia productora) que afecta la recepción de la documentación.</v>
      </c>
      <c r="E15" s="480" t="str">
        <f>'Mapa Final'!E15</f>
        <v>Falta de conocimiento por parte de los servidores judiciales de las Tablas de Retención Documental.</v>
      </c>
      <c r="F15" s="480" t="str">
        <f>'Mapa Final'!F15</f>
        <v xml:space="preserve">Retraso en el cumplimiento del cronograma para transferencias establecido para la recepción de la documentación producida por los despachos judiciales y dependencias administrativas. </v>
      </c>
      <c r="G15" s="480" t="str">
        <f>'Mapa Final'!G15</f>
        <v>Usuarios, productos y prácticas organizacionales</v>
      </c>
      <c r="H15" s="489" t="str">
        <f>'Mapa Final'!I15</f>
        <v>Muy Alta</v>
      </c>
      <c r="I15" s="492" t="str">
        <f>'Mapa Final'!L15</f>
        <v>Leve</v>
      </c>
      <c r="J15" s="501" t="str">
        <f>'Mapa Final'!N15</f>
        <v xml:space="preserve">Alto </v>
      </c>
      <c r="K15" s="498" t="str">
        <f>'Mapa Final'!AA15</f>
        <v>Media</v>
      </c>
      <c r="L15" s="498" t="str">
        <f>'Mapa Final'!AE15</f>
        <v>Leve</v>
      </c>
      <c r="M15" s="495" t="str">
        <f>'Mapa Final'!AG15</f>
        <v>Moderado</v>
      </c>
      <c r="N15" s="498" t="str">
        <f>'Mapa Final'!AH15</f>
        <v>Reducir(compartir)</v>
      </c>
      <c r="O15" s="483"/>
      <c r="P15" s="483"/>
      <c r="Q15" s="483"/>
      <c r="R15" s="483"/>
      <c r="S15" s="483"/>
      <c r="T15" s="483"/>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c r="BI15" s="220"/>
      <c r="BJ15" s="220"/>
      <c r="BK15" s="220"/>
      <c r="BL15" s="220"/>
      <c r="BM15" s="220"/>
      <c r="BN15" s="220"/>
      <c r="BO15" s="220"/>
      <c r="BP15" s="220"/>
      <c r="BQ15" s="220"/>
      <c r="BR15" s="220"/>
      <c r="BS15" s="220"/>
      <c r="BT15" s="220"/>
      <c r="BU15" s="220"/>
      <c r="BV15" s="220"/>
      <c r="BW15" s="220"/>
      <c r="BX15" s="220"/>
      <c r="BY15" s="220"/>
      <c r="BZ15" s="220"/>
      <c r="CA15" s="220"/>
      <c r="CB15" s="220"/>
      <c r="CC15" s="220"/>
      <c r="CD15" s="220"/>
      <c r="CE15" s="220"/>
      <c r="CF15" s="220"/>
      <c r="CG15" s="220"/>
      <c r="CH15" s="220"/>
      <c r="CI15" s="220"/>
      <c r="CJ15" s="220"/>
      <c r="CK15" s="220"/>
      <c r="CL15" s="220"/>
      <c r="CM15" s="220"/>
      <c r="CN15" s="220"/>
      <c r="CO15" s="220"/>
      <c r="CP15" s="220"/>
      <c r="CQ15" s="220"/>
      <c r="CR15" s="220"/>
      <c r="CS15" s="220"/>
      <c r="CT15" s="220"/>
      <c r="CU15" s="220"/>
      <c r="CV15" s="220"/>
      <c r="CW15" s="220"/>
      <c r="CX15" s="220"/>
      <c r="CY15" s="220"/>
      <c r="CZ15" s="220"/>
      <c r="DA15" s="220"/>
      <c r="DB15" s="220"/>
      <c r="DC15" s="220"/>
      <c r="DD15" s="220"/>
      <c r="DE15" s="220"/>
      <c r="DF15" s="220"/>
      <c r="DG15" s="220"/>
      <c r="DH15" s="220"/>
      <c r="DI15" s="220"/>
      <c r="DJ15" s="220"/>
      <c r="DK15" s="220"/>
      <c r="DL15" s="220"/>
      <c r="DM15" s="220"/>
      <c r="DN15" s="220"/>
      <c r="DO15" s="220"/>
      <c r="DP15" s="220"/>
      <c r="DQ15" s="220"/>
      <c r="DR15" s="220"/>
      <c r="DS15" s="220"/>
      <c r="DT15" s="220"/>
      <c r="DU15" s="220"/>
      <c r="DV15" s="220"/>
      <c r="DW15" s="220"/>
      <c r="DX15" s="220"/>
      <c r="DY15" s="220"/>
      <c r="DZ15" s="220"/>
      <c r="EA15" s="220"/>
      <c r="EB15" s="220"/>
      <c r="EC15" s="220"/>
      <c r="ED15" s="220"/>
      <c r="EE15" s="220"/>
      <c r="EF15" s="220"/>
      <c r="EG15" s="220"/>
      <c r="EH15" s="220"/>
      <c r="EI15" s="220"/>
      <c r="EJ15" s="220"/>
      <c r="EK15" s="220"/>
      <c r="EL15" s="220"/>
      <c r="EM15" s="220"/>
      <c r="EN15" s="220"/>
      <c r="EO15" s="220"/>
      <c r="EP15" s="220"/>
      <c r="EQ15" s="220"/>
      <c r="ER15" s="220"/>
      <c r="ES15" s="220"/>
      <c r="ET15" s="220"/>
      <c r="EU15" s="220"/>
      <c r="EV15" s="220"/>
      <c r="EW15" s="220"/>
      <c r="EX15" s="220"/>
      <c r="EY15" s="220"/>
      <c r="EZ15" s="220"/>
      <c r="FA15" s="220"/>
      <c r="FB15" s="220"/>
      <c r="FC15" s="220"/>
      <c r="FD15" s="220"/>
      <c r="FE15" s="220"/>
      <c r="FF15" s="220"/>
      <c r="FG15" s="220"/>
      <c r="FH15" s="220"/>
      <c r="FI15" s="220"/>
      <c r="FJ15" s="220"/>
      <c r="FK15" s="220"/>
      <c r="FL15" s="220"/>
      <c r="FM15" s="220"/>
      <c r="FN15" s="220"/>
      <c r="FO15" s="220"/>
      <c r="FP15" s="220"/>
      <c r="FQ15" s="220"/>
      <c r="FR15" s="220"/>
      <c r="FS15" s="220"/>
      <c r="FT15" s="220"/>
    </row>
    <row r="16" spans="1:278" s="207" customFormat="1" ht="13.5" customHeight="1">
      <c r="A16" s="475"/>
      <c r="B16" s="506"/>
      <c r="C16" s="478"/>
      <c r="D16" s="478"/>
      <c r="E16" s="481"/>
      <c r="F16" s="481"/>
      <c r="G16" s="481"/>
      <c r="H16" s="490"/>
      <c r="I16" s="493"/>
      <c r="J16" s="502"/>
      <c r="K16" s="499"/>
      <c r="L16" s="499"/>
      <c r="M16" s="496"/>
      <c r="N16" s="499"/>
      <c r="O16" s="484"/>
      <c r="P16" s="484"/>
      <c r="Q16" s="484"/>
      <c r="R16" s="484"/>
      <c r="S16" s="484"/>
      <c r="T16" s="484"/>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c r="BI16" s="220"/>
      <c r="BJ16" s="220"/>
      <c r="BK16" s="220"/>
      <c r="BL16" s="220"/>
      <c r="BM16" s="220"/>
      <c r="BN16" s="220"/>
      <c r="BO16" s="220"/>
      <c r="BP16" s="220"/>
      <c r="BQ16" s="220"/>
      <c r="BR16" s="220"/>
      <c r="BS16" s="220"/>
      <c r="BT16" s="220"/>
      <c r="BU16" s="220"/>
      <c r="BV16" s="220"/>
      <c r="BW16" s="220"/>
      <c r="BX16" s="220"/>
      <c r="BY16" s="220"/>
      <c r="BZ16" s="220"/>
      <c r="CA16" s="220"/>
      <c r="CB16" s="220"/>
      <c r="CC16" s="220"/>
      <c r="CD16" s="220"/>
      <c r="CE16" s="220"/>
      <c r="CF16" s="220"/>
      <c r="CG16" s="220"/>
      <c r="CH16" s="220"/>
      <c r="CI16" s="220"/>
      <c r="CJ16" s="220"/>
      <c r="CK16" s="220"/>
      <c r="CL16" s="220"/>
      <c r="CM16" s="220"/>
      <c r="CN16" s="220"/>
      <c r="CO16" s="220"/>
      <c r="CP16" s="220"/>
      <c r="CQ16" s="220"/>
      <c r="CR16" s="220"/>
      <c r="CS16" s="220"/>
      <c r="CT16" s="220"/>
      <c r="CU16" s="220"/>
      <c r="CV16" s="220"/>
      <c r="CW16" s="220"/>
      <c r="CX16" s="220"/>
      <c r="CY16" s="220"/>
      <c r="CZ16" s="220"/>
      <c r="DA16" s="220"/>
      <c r="DB16" s="220"/>
      <c r="DC16" s="220"/>
      <c r="DD16" s="220"/>
      <c r="DE16" s="220"/>
      <c r="DF16" s="220"/>
      <c r="DG16" s="220"/>
      <c r="DH16" s="220"/>
      <c r="DI16" s="220"/>
      <c r="DJ16" s="220"/>
      <c r="DK16" s="220"/>
      <c r="DL16" s="220"/>
      <c r="DM16" s="220"/>
      <c r="DN16" s="220"/>
      <c r="DO16" s="220"/>
      <c r="DP16" s="220"/>
      <c r="DQ16" s="220"/>
      <c r="DR16" s="220"/>
      <c r="DS16" s="220"/>
      <c r="DT16" s="220"/>
      <c r="DU16" s="220"/>
      <c r="DV16" s="220"/>
      <c r="DW16" s="220"/>
      <c r="DX16" s="220"/>
      <c r="DY16" s="220"/>
      <c r="DZ16" s="220"/>
      <c r="EA16" s="220"/>
      <c r="EB16" s="220"/>
      <c r="EC16" s="220"/>
      <c r="ED16" s="220"/>
      <c r="EE16" s="220"/>
      <c r="EF16" s="220"/>
      <c r="EG16" s="220"/>
      <c r="EH16" s="220"/>
      <c r="EI16" s="220"/>
      <c r="EJ16" s="220"/>
      <c r="EK16" s="220"/>
      <c r="EL16" s="220"/>
      <c r="EM16" s="220"/>
      <c r="EN16" s="220"/>
      <c r="EO16" s="220"/>
      <c r="EP16" s="220"/>
      <c r="EQ16" s="220"/>
      <c r="ER16" s="220"/>
      <c r="ES16" s="220"/>
      <c r="ET16" s="220"/>
      <c r="EU16" s="220"/>
      <c r="EV16" s="220"/>
      <c r="EW16" s="220"/>
      <c r="EX16" s="220"/>
      <c r="EY16" s="220"/>
      <c r="EZ16" s="220"/>
      <c r="FA16" s="220"/>
      <c r="FB16" s="220"/>
      <c r="FC16" s="220"/>
      <c r="FD16" s="220"/>
      <c r="FE16" s="220"/>
      <c r="FF16" s="220"/>
      <c r="FG16" s="220"/>
      <c r="FH16" s="220"/>
      <c r="FI16" s="220"/>
      <c r="FJ16" s="220"/>
      <c r="FK16" s="220"/>
      <c r="FL16" s="220"/>
      <c r="FM16" s="220"/>
      <c r="FN16" s="220"/>
      <c r="FO16" s="220"/>
      <c r="FP16" s="220"/>
      <c r="FQ16" s="220"/>
      <c r="FR16" s="220"/>
      <c r="FS16" s="220"/>
      <c r="FT16" s="220"/>
    </row>
    <row r="17" spans="1:176" s="207" customFormat="1" ht="13.5" customHeight="1">
      <c r="A17" s="475"/>
      <c r="B17" s="506"/>
      <c r="C17" s="478"/>
      <c r="D17" s="478"/>
      <c r="E17" s="481"/>
      <c r="F17" s="481"/>
      <c r="G17" s="481"/>
      <c r="H17" s="490"/>
      <c r="I17" s="493"/>
      <c r="J17" s="502"/>
      <c r="K17" s="499"/>
      <c r="L17" s="499"/>
      <c r="M17" s="496"/>
      <c r="N17" s="499"/>
      <c r="O17" s="484"/>
      <c r="P17" s="484"/>
      <c r="Q17" s="484"/>
      <c r="R17" s="484"/>
      <c r="S17" s="484"/>
      <c r="T17" s="484"/>
      <c r="U17" s="220"/>
      <c r="V17" s="220"/>
      <c r="W17" s="220"/>
      <c r="X17" s="220"/>
      <c r="Y17" s="220"/>
      <c r="Z17" s="220"/>
      <c r="AA17" s="220"/>
      <c r="AB17" s="220"/>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c r="BI17" s="220"/>
      <c r="BJ17" s="220"/>
      <c r="BK17" s="220"/>
      <c r="BL17" s="220"/>
      <c r="BM17" s="220"/>
      <c r="BN17" s="220"/>
      <c r="BO17" s="220"/>
      <c r="BP17" s="220"/>
      <c r="BQ17" s="220"/>
      <c r="BR17" s="220"/>
      <c r="BS17" s="220"/>
      <c r="BT17" s="220"/>
      <c r="BU17" s="220"/>
      <c r="BV17" s="220"/>
      <c r="BW17" s="220"/>
      <c r="BX17" s="220"/>
      <c r="BY17" s="220"/>
      <c r="BZ17" s="220"/>
      <c r="CA17" s="220"/>
      <c r="CB17" s="220"/>
      <c r="CC17" s="220"/>
      <c r="CD17" s="220"/>
      <c r="CE17" s="220"/>
      <c r="CF17" s="220"/>
      <c r="CG17" s="220"/>
      <c r="CH17" s="220"/>
      <c r="CI17" s="220"/>
      <c r="CJ17" s="220"/>
      <c r="CK17" s="220"/>
      <c r="CL17" s="220"/>
      <c r="CM17" s="220"/>
      <c r="CN17" s="220"/>
      <c r="CO17" s="220"/>
      <c r="CP17" s="220"/>
      <c r="CQ17" s="220"/>
      <c r="CR17" s="220"/>
      <c r="CS17" s="220"/>
      <c r="CT17" s="220"/>
      <c r="CU17" s="220"/>
      <c r="CV17" s="220"/>
      <c r="CW17" s="220"/>
      <c r="CX17" s="220"/>
      <c r="CY17" s="220"/>
      <c r="CZ17" s="220"/>
      <c r="DA17" s="220"/>
      <c r="DB17" s="220"/>
      <c r="DC17" s="220"/>
      <c r="DD17" s="220"/>
      <c r="DE17" s="220"/>
      <c r="DF17" s="220"/>
      <c r="DG17" s="220"/>
      <c r="DH17" s="220"/>
      <c r="DI17" s="220"/>
      <c r="DJ17" s="220"/>
      <c r="DK17" s="220"/>
      <c r="DL17" s="220"/>
      <c r="DM17" s="220"/>
      <c r="DN17" s="220"/>
      <c r="DO17" s="220"/>
      <c r="DP17" s="220"/>
      <c r="DQ17" s="220"/>
      <c r="DR17" s="220"/>
      <c r="DS17" s="220"/>
      <c r="DT17" s="220"/>
      <c r="DU17" s="220"/>
      <c r="DV17" s="220"/>
      <c r="DW17" s="220"/>
      <c r="DX17" s="220"/>
      <c r="DY17" s="220"/>
      <c r="DZ17" s="220"/>
      <c r="EA17" s="220"/>
      <c r="EB17" s="220"/>
      <c r="EC17" s="220"/>
      <c r="ED17" s="220"/>
      <c r="EE17" s="220"/>
      <c r="EF17" s="220"/>
      <c r="EG17" s="220"/>
      <c r="EH17" s="220"/>
      <c r="EI17" s="220"/>
      <c r="EJ17" s="220"/>
      <c r="EK17" s="220"/>
      <c r="EL17" s="220"/>
      <c r="EM17" s="220"/>
      <c r="EN17" s="220"/>
      <c r="EO17" s="220"/>
      <c r="EP17" s="220"/>
      <c r="EQ17" s="220"/>
      <c r="ER17" s="220"/>
      <c r="ES17" s="220"/>
      <c r="ET17" s="220"/>
      <c r="EU17" s="220"/>
      <c r="EV17" s="220"/>
      <c r="EW17" s="220"/>
      <c r="EX17" s="220"/>
      <c r="EY17" s="220"/>
      <c r="EZ17" s="220"/>
      <c r="FA17" s="220"/>
      <c r="FB17" s="220"/>
      <c r="FC17" s="220"/>
      <c r="FD17" s="220"/>
      <c r="FE17" s="220"/>
      <c r="FF17" s="220"/>
      <c r="FG17" s="220"/>
      <c r="FH17" s="220"/>
      <c r="FI17" s="220"/>
      <c r="FJ17" s="220"/>
      <c r="FK17" s="220"/>
      <c r="FL17" s="220"/>
      <c r="FM17" s="220"/>
      <c r="FN17" s="220"/>
      <c r="FO17" s="220"/>
      <c r="FP17" s="220"/>
      <c r="FQ17" s="220"/>
      <c r="FR17" s="220"/>
      <c r="FS17" s="220"/>
      <c r="FT17" s="220"/>
    </row>
    <row r="18" spans="1:176" s="207" customFormat="1" ht="13.5" customHeight="1">
      <c r="A18" s="475"/>
      <c r="B18" s="506"/>
      <c r="C18" s="478"/>
      <c r="D18" s="478"/>
      <c r="E18" s="481"/>
      <c r="F18" s="481"/>
      <c r="G18" s="481"/>
      <c r="H18" s="490"/>
      <c r="I18" s="493"/>
      <c r="J18" s="502"/>
      <c r="K18" s="499"/>
      <c r="L18" s="499"/>
      <c r="M18" s="496"/>
      <c r="N18" s="499"/>
      <c r="O18" s="484"/>
      <c r="P18" s="484"/>
      <c r="Q18" s="484"/>
      <c r="R18" s="484"/>
      <c r="S18" s="484"/>
      <c r="T18" s="484"/>
      <c r="U18" s="220"/>
      <c r="V18" s="220"/>
      <c r="W18" s="220"/>
      <c r="X18" s="220"/>
      <c r="Y18" s="220"/>
      <c r="Z18" s="220"/>
      <c r="AA18" s="220"/>
      <c r="AB18" s="220"/>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c r="BI18" s="220"/>
      <c r="BJ18" s="220"/>
      <c r="BK18" s="220"/>
      <c r="BL18" s="220"/>
      <c r="BM18" s="220"/>
      <c r="BN18" s="220"/>
      <c r="BO18" s="220"/>
      <c r="BP18" s="220"/>
      <c r="BQ18" s="220"/>
      <c r="BR18" s="220"/>
      <c r="BS18" s="220"/>
      <c r="BT18" s="220"/>
      <c r="BU18" s="220"/>
      <c r="BV18" s="220"/>
      <c r="BW18" s="220"/>
      <c r="BX18" s="220"/>
      <c r="BY18" s="220"/>
      <c r="BZ18" s="220"/>
      <c r="CA18" s="220"/>
      <c r="CB18" s="220"/>
      <c r="CC18" s="220"/>
      <c r="CD18" s="220"/>
      <c r="CE18" s="220"/>
      <c r="CF18" s="220"/>
      <c r="CG18" s="220"/>
      <c r="CH18" s="220"/>
      <c r="CI18" s="220"/>
      <c r="CJ18" s="220"/>
      <c r="CK18" s="220"/>
      <c r="CL18" s="220"/>
      <c r="CM18" s="220"/>
      <c r="CN18" s="220"/>
      <c r="CO18" s="220"/>
      <c r="CP18" s="220"/>
      <c r="CQ18" s="220"/>
      <c r="CR18" s="220"/>
      <c r="CS18" s="220"/>
      <c r="CT18" s="220"/>
      <c r="CU18" s="220"/>
      <c r="CV18" s="220"/>
      <c r="CW18" s="220"/>
      <c r="CX18" s="220"/>
      <c r="CY18" s="220"/>
      <c r="CZ18" s="220"/>
      <c r="DA18" s="220"/>
      <c r="DB18" s="220"/>
      <c r="DC18" s="220"/>
      <c r="DD18" s="220"/>
      <c r="DE18" s="220"/>
      <c r="DF18" s="220"/>
      <c r="DG18" s="220"/>
      <c r="DH18" s="220"/>
      <c r="DI18" s="220"/>
      <c r="DJ18" s="220"/>
      <c r="DK18" s="220"/>
      <c r="DL18" s="220"/>
      <c r="DM18" s="220"/>
      <c r="DN18" s="220"/>
      <c r="DO18" s="220"/>
      <c r="DP18" s="220"/>
      <c r="DQ18" s="220"/>
      <c r="DR18" s="220"/>
      <c r="DS18" s="220"/>
      <c r="DT18" s="220"/>
      <c r="DU18" s="220"/>
      <c r="DV18" s="220"/>
      <c r="DW18" s="220"/>
      <c r="DX18" s="220"/>
      <c r="DY18" s="220"/>
      <c r="DZ18" s="220"/>
      <c r="EA18" s="220"/>
      <c r="EB18" s="220"/>
      <c r="EC18" s="220"/>
      <c r="ED18" s="220"/>
      <c r="EE18" s="220"/>
      <c r="EF18" s="220"/>
      <c r="EG18" s="220"/>
      <c r="EH18" s="220"/>
      <c r="EI18" s="220"/>
      <c r="EJ18" s="220"/>
      <c r="EK18" s="220"/>
      <c r="EL18" s="220"/>
      <c r="EM18" s="220"/>
      <c r="EN18" s="220"/>
      <c r="EO18" s="220"/>
      <c r="EP18" s="220"/>
      <c r="EQ18" s="220"/>
      <c r="ER18" s="220"/>
      <c r="ES18" s="220"/>
      <c r="ET18" s="220"/>
      <c r="EU18" s="220"/>
      <c r="EV18" s="220"/>
      <c r="EW18" s="220"/>
      <c r="EX18" s="220"/>
      <c r="EY18" s="220"/>
      <c r="EZ18" s="220"/>
      <c r="FA18" s="220"/>
      <c r="FB18" s="220"/>
      <c r="FC18" s="220"/>
      <c r="FD18" s="220"/>
      <c r="FE18" s="220"/>
      <c r="FF18" s="220"/>
      <c r="FG18" s="220"/>
      <c r="FH18" s="220"/>
      <c r="FI18" s="220"/>
      <c r="FJ18" s="220"/>
      <c r="FK18" s="220"/>
      <c r="FL18" s="220"/>
      <c r="FM18" s="220"/>
      <c r="FN18" s="220"/>
      <c r="FO18" s="220"/>
      <c r="FP18" s="220"/>
      <c r="FQ18" s="220"/>
      <c r="FR18" s="220"/>
      <c r="FS18" s="220"/>
      <c r="FT18" s="220"/>
    </row>
    <row r="19" spans="1:176" s="207" customFormat="1" ht="255.75" customHeight="1" thickBot="1">
      <c r="A19" s="476"/>
      <c r="B19" s="507"/>
      <c r="C19" s="479"/>
      <c r="D19" s="479"/>
      <c r="E19" s="482"/>
      <c r="F19" s="482"/>
      <c r="G19" s="482"/>
      <c r="H19" s="491"/>
      <c r="I19" s="494"/>
      <c r="J19" s="503"/>
      <c r="K19" s="500"/>
      <c r="L19" s="500"/>
      <c r="M19" s="497"/>
      <c r="N19" s="500"/>
      <c r="O19" s="485"/>
      <c r="P19" s="485"/>
      <c r="Q19" s="485"/>
      <c r="R19" s="485"/>
      <c r="S19" s="485"/>
      <c r="T19" s="485"/>
      <c r="U19" s="220"/>
      <c r="V19" s="220"/>
      <c r="W19" s="220"/>
      <c r="X19" s="220"/>
      <c r="Y19" s="220"/>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c r="BI19" s="220"/>
      <c r="BJ19" s="220"/>
      <c r="BK19" s="220"/>
      <c r="BL19" s="220"/>
      <c r="BM19" s="220"/>
      <c r="BN19" s="220"/>
      <c r="BO19" s="220"/>
      <c r="BP19" s="220"/>
      <c r="BQ19" s="220"/>
      <c r="BR19" s="220"/>
      <c r="BS19" s="220"/>
      <c r="BT19" s="220"/>
      <c r="BU19" s="220"/>
      <c r="BV19" s="220"/>
      <c r="BW19" s="220"/>
      <c r="BX19" s="220"/>
      <c r="BY19" s="220"/>
      <c r="BZ19" s="220"/>
      <c r="CA19" s="220"/>
      <c r="CB19" s="220"/>
      <c r="CC19" s="220"/>
      <c r="CD19" s="220"/>
      <c r="CE19" s="220"/>
      <c r="CF19" s="220"/>
      <c r="CG19" s="220"/>
      <c r="CH19" s="220"/>
      <c r="CI19" s="220"/>
      <c r="CJ19" s="220"/>
      <c r="CK19" s="220"/>
      <c r="CL19" s="220"/>
      <c r="CM19" s="220"/>
      <c r="CN19" s="220"/>
      <c r="CO19" s="220"/>
      <c r="CP19" s="220"/>
      <c r="CQ19" s="220"/>
      <c r="CR19" s="220"/>
      <c r="CS19" s="220"/>
      <c r="CT19" s="220"/>
      <c r="CU19" s="220"/>
      <c r="CV19" s="220"/>
      <c r="CW19" s="220"/>
      <c r="CX19" s="220"/>
      <c r="CY19" s="220"/>
      <c r="CZ19" s="220"/>
      <c r="DA19" s="220"/>
      <c r="DB19" s="220"/>
      <c r="DC19" s="220"/>
      <c r="DD19" s="220"/>
      <c r="DE19" s="220"/>
      <c r="DF19" s="220"/>
      <c r="DG19" s="220"/>
      <c r="DH19" s="220"/>
      <c r="DI19" s="220"/>
      <c r="DJ19" s="220"/>
      <c r="DK19" s="220"/>
      <c r="DL19" s="220"/>
      <c r="DM19" s="220"/>
      <c r="DN19" s="220"/>
      <c r="DO19" s="220"/>
      <c r="DP19" s="220"/>
      <c r="DQ19" s="220"/>
      <c r="DR19" s="220"/>
      <c r="DS19" s="220"/>
      <c r="DT19" s="220"/>
      <c r="DU19" s="220"/>
      <c r="DV19" s="220"/>
      <c r="DW19" s="220"/>
      <c r="DX19" s="220"/>
      <c r="DY19" s="220"/>
      <c r="DZ19" s="220"/>
      <c r="EA19" s="220"/>
      <c r="EB19" s="220"/>
      <c r="EC19" s="220"/>
      <c r="ED19" s="220"/>
      <c r="EE19" s="220"/>
      <c r="EF19" s="220"/>
      <c r="EG19" s="220"/>
      <c r="EH19" s="220"/>
      <c r="EI19" s="220"/>
      <c r="EJ19" s="220"/>
      <c r="EK19" s="220"/>
      <c r="EL19" s="220"/>
      <c r="EM19" s="220"/>
      <c r="EN19" s="220"/>
      <c r="EO19" s="220"/>
      <c r="EP19" s="220"/>
      <c r="EQ19" s="220"/>
      <c r="ER19" s="220"/>
      <c r="ES19" s="220"/>
      <c r="ET19" s="220"/>
      <c r="EU19" s="220"/>
      <c r="EV19" s="220"/>
      <c r="EW19" s="220"/>
      <c r="EX19" s="220"/>
      <c r="EY19" s="220"/>
      <c r="EZ19" s="220"/>
      <c r="FA19" s="220"/>
      <c r="FB19" s="220"/>
      <c r="FC19" s="220"/>
      <c r="FD19" s="220"/>
      <c r="FE19" s="220"/>
      <c r="FF19" s="220"/>
      <c r="FG19" s="220"/>
      <c r="FH19" s="220"/>
      <c r="FI19" s="220"/>
      <c r="FJ19" s="220"/>
      <c r="FK19" s="220"/>
      <c r="FL19" s="220"/>
      <c r="FM19" s="220"/>
      <c r="FN19" s="220"/>
      <c r="FO19" s="220"/>
      <c r="FP19" s="220"/>
      <c r="FQ19" s="220"/>
      <c r="FR19" s="220"/>
      <c r="FS19" s="220"/>
      <c r="FT19" s="220"/>
    </row>
    <row r="20" spans="1:176">
      <c r="A20" s="474">
        <f>'Mapa Final'!A20</f>
        <v>3</v>
      </c>
      <c r="B20" s="504" t="str">
        <f>'Mapa Final'!B20</f>
        <v>DESACTUALIZACION Y/O DESCONOCIMIENTO DE LAS TABLAS DE RETENCIÓN DOCUMENTAL POR LOS DESPACHOS JUDICIALES</v>
      </c>
      <c r="C20" s="477" t="str">
        <f>'Mapa Final'!C20</f>
        <v>Afectación en la Prestación del Servicio de Justicia</v>
      </c>
      <c r="D20" s="477" t="str">
        <f>'Mapa Final'!D20</f>
        <v>1. tabla de retención documental no acorde a la estructura funcional del despacho.
2. Desconocimiento de la aplicación de las TRD por todos los funcionarios de la Rama</v>
      </c>
      <c r="E20" s="480" t="str">
        <f>'Mapa Final'!E20</f>
        <v xml:space="preserve">Falta capacitación  a servidores judiciales. </v>
      </c>
      <c r="F20" s="480" t="str">
        <f>'Mapa Final'!F20</f>
        <v>Sistema de gestión documental de los despachos alejado de las Tablas de Retención Documental</v>
      </c>
      <c r="G20" s="480" t="str">
        <f>'Mapa Final'!G20</f>
        <v>Usuarios, productos y prácticas organizacionales</v>
      </c>
      <c r="H20" s="489" t="str">
        <f>'Mapa Final'!I20</f>
        <v>Media</v>
      </c>
      <c r="I20" s="492" t="str">
        <f>'Mapa Final'!L20</f>
        <v>Menor</v>
      </c>
      <c r="J20" s="501" t="str">
        <f>'Mapa Final'!N20</f>
        <v>Moderado</v>
      </c>
      <c r="K20" s="498" t="str">
        <f>'Mapa Final'!AA20</f>
        <v>Baja</v>
      </c>
      <c r="L20" s="498" t="str">
        <f>'Mapa Final'!AE20</f>
        <v>Menor</v>
      </c>
      <c r="M20" s="495" t="str">
        <f>'Mapa Final'!AG20</f>
        <v>Moderado</v>
      </c>
      <c r="N20" s="498" t="str">
        <f>'Mapa Final'!AH20</f>
        <v>Reducir(compartir)</v>
      </c>
      <c r="O20" s="483"/>
      <c r="P20" s="483"/>
      <c r="Q20" s="483"/>
      <c r="R20" s="483"/>
      <c r="S20" s="483"/>
      <c r="T20" s="483"/>
      <c r="U20" s="220"/>
      <c r="V20" s="220"/>
    </row>
    <row r="21" spans="1:176">
      <c r="A21" s="475"/>
      <c r="B21" s="506"/>
      <c r="C21" s="478"/>
      <c r="D21" s="478"/>
      <c r="E21" s="481"/>
      <c r="F21" s="481"/>
      <c r="G21" s="481"/>
      <c r="H21" s="490"/>
      <c r="I21" s="493"/>
      <c r="J21" s="502"/>
      <c r="K21" s="499"/>
      <c r="L21" s="499"/>
      <c r="M21" s="496"/>
      <c r="N21" s="499"/>
      <c r="O21" s="484"/>
      <c r="P21" s="484"/>
      <c r="Q21" s="484"/>
      <c r="R21" s="484"/>
      <c r="S21" s="484"/>
      <c r="T21" s="484"/>
      <c r="U21" s="220"/>
      <c r="V21" s="220"/>
    </row>
    <row r="22" spans="1:176">
      <c r="A22" s="475"/>
      <c r="B22" s="506"/>
      <c r="C22" s="478"/>
      <c r="D22" s="478"/>
      <c r="E22" s="481"/>
      <c r="F22" s="481"/>
      <c r="G22" s="481"/>
      <c r="H22" s="490"/>
      <c r="I22" s="493"/>
      <c r="J22" s="502"/>
      <c r="K22" s="499"/>
      <c r="L22" s="499"/>
      <c r="M22" s="496"/>
      <c r="N22" s="499"/>
      <c r="O22" s="484"/>
      <c r="P22" s="484"/>
      <c r="Q22" s="484"/>
      <c r="R22" s="484"/>
      <c r="S22" s="484"/>
      <c r="T22" s="484"/>
      <c r="U22" s="220"/>
      <c r="V22" s="220"/>
    </row>
    <row r="23" spans="1:176">
      <c r="A23" s="475"/>
      <c r="B23" s="506"/>
      <c r="C23" s="478"/>
      <c r="D23" s="478"/>
      <c r="E23" s="481"/>
      <c r="F23" s="481"/>
      <c r="G23" s="481"/>
      <c r="H23" s="490"/>
      <c r="I23" s="493"/>
      <c r="J23" s="502"/>
      <c r="K23" s="499"/>
      <c r="L23" s="499"/>
      <c r="M23" s="496"/>
      <c r="N23" s="499"/>
      <c r="O23" s="484"/>
      <c r="P23" s="484"/>
      <c r="Q23" s="484"/>
      <c r="R23" s="484"/>
      <c r="S23" s="484"/>
      <c r="T23" s="484"/>
      <c r="U23" s="220"/>
      <c r="V23" s="220"/>
    </row>
    <row r="24" spans="1:176" ht="307.5" customHeight="1" thickBot="1">
      <c r="A24" s="476"/>
      <c r="B24" s="507"/>
      <c r="C24" s="479"/>
      <c r="D24" s="479"/>
      <c r="E24" s="482"/>
      <c r="F24" s="482"/>
      <c r="G24" s="482"/>
      <c r="H24" s="491"/>
      <c r="I24" s="494"/>
      <c r="J24" s="503"/>
      <c r="K24" s="500"/>
      <c r="L24" s="500"/>
      <c r="M24" s="497"/>
      <c r="N24" s="500"/>
      <c r="O24" s="485"/>
      <c r="P24" s="485"/>
      <c r="Q24" s="485"/>
      <c r="R24" s="485"/>
      <c r="S24" s="485"/>
      <c r="T24" s="485"/>
      <c r="U24" s="220"/>
      <c r="V24" s="220"/>
    </row>
    <row r="25" spans="1:176">
      <c r="A25" s="474">
        <f>'Mapa Final'!A25</f>
        <v>0</v>
      </c>
      <c r="B25" s="504">
        <f>'Mapa Final'!B25</f>
        <v>0</v>
      </c>
      <c r="C25" s="477">
        <f>'Mapa Final'!C25</f>
        <v>0</v>
      </c>
      <c r="D25" s="477">
        <f>'Mapa Final'!D25</f>
        <v>0</v>
      </c>
      <c r="E25" s="480">
        <f>'Mapa Final'!E25</f>
        <v>0</v>
      </c>
      <c r="F25" s="480">
        <f>'Mapa Final'!F25</f>
        <v>0</v>
      </c>
      <c r="G25" s="480">
        <f>'Mapa Final'!G25</f>
        <v>0</v>
      </c>
      <c r="H25" s="489" t="str">
        <f>'Mapa Final'!I25</f>
        <v>Muy Baja</v>
      </c>
      <c r="I25" s="492" t="b">
        <f>'Mapa Final'!L25</f>
        <v>0</v>
      </c>
      <c r="J25" s="501" t="e">
        <f>'Mapa Final'!N25</f>
        <v>#N/A</v>
      </c>
      <c r="K25" s="498" t="e">
        <f>'Mapa Final'!AA25</f>
        <v>#DIV/0!</v>
      </c>
      <c r="L25" s="498" t="e">
        <f>'Mapa Final'!AE25</f>
        <v>#DIV/0!</v>
      </c>
      <c r="M25" s="495" t="e">
        <f>'Mapa Final'!AG25</f>
        <v>#DIV/0!</v>
      </c>
      <c r="N25" s="498" t="str">
        <f>'Mapa Final'!AH25</f>
        <v>Evitar</v>
      </c>
      <c r="O25" s="483"/>
      <c r="P25" s="483"/>
      <c r="Q25" s="483"/>
      <c r="R25" s="483"/>
      <c r="S25" s="483"/>
      <c r="T25" s="483"/>
    </row>
    <row r="26" spans="1:176">
      <c r="A26" s="475"/>
      <c r="B26" s="506"/>
      <c r="C26" s="478"/>
      <c r="D26" s="478"/>
      <c r="E26" s="481"/>
      <c r="F26" s="481"/>
      <c r="G26" s="481"/>
      <c r="H26" s="490"/>
      <c r="I26" s="493"/>
      <c r="J26" s="502"/>
      <c r="K26" s="499"/>
      <c r="L26" s="499"/>
      <c r="M26" s="496"/>
      <c r="N26" s="499"/>
      <c r="O26" s="484"/>
      <c r="P26" s="484"/>
      <c r="Q26" s="484"/>
      <c r="R26" s="484"/>
      <c r="S26" s="484"/>
      <c r="T26" s="484"/>
    </row>
    <row r="27" spans="1:176">
      <c r="A27" s="475"/>
      <c r="B27" s="506"/>
      <c r="C27" s="478"/>
      <c r="D27" s="478"/>
      <c r="E27" s="481"/>
      <c r="F27" s="481"/>
      <c r="G27" s="481"/>
      <c r="H27" s="490"/>
      <c r="I27" s="493"/>
      <c r="J27" s="502"/>
      <c r="K27" s="499"/>
      <c r="L27" s="499"/>
      <c r="M27" s="496"/>
      <c r="N27" s="499"/>
      <c r="O27" s="484"/>
      <c r="P27" s="484"/>
      <c r="Q27" s="484"/>
      <c r="R27" s="484"/>
      <c r="S27" s="484"/>
      <c r="T27" s="484"/>
    </row>
    <row r="28" spans="1:176">
      <c r="A28" s="475"/>
      <c r="B28" s="506"/>
      <c r="C28" s="478"/>
      <c r="D28" s="478"/>
      <c r="E28" s="481"/>
      <c r="F28" s="481"/>
      <c r="G28" s="481"/>
      <c r="H28" s="490"/>
      <c r="I28" s="493"/>
      <c r="J28" s="502"/>
      <c r="K28" s="499"/>
      <c r="L28" s="499"/>
      <c r="M28" s="496"/>
      <c r="N28" s="499"/>
      <c r="O28" s="484"/>
      <c r="P28" s="484"/>
      <c r="Q28" s="484"/>
      <c r="R28" s="484"/>
      <c r="S28" s="484"/>
      <c r="T28" s="484"/>
    </row>
    <row r="29" spans="1:176" ht="277.5" customHeight="1" thickBot="1">
      <c r="A29" s="476"/>
      <c r="B29" s="507"/>
      <c r="C29" s="479"/>
      <c r="D29" s="479"/>
      <c r="E29" s="482"/>
      <c r="F29" s="482"/>
      <c r="G29" s="482"/>
      <c r="H29" s="491"/>
      <c r="I29" s="494"/>
      <c r="J29" s="503"/>
      <c r="K29" s="500"/>
      <c r="L29" s="500"/>
      <c r="M29" s="497"/>
      <c r="N29" s="500"/>
      <c r="O29" s="485"/>
      <c r="P29" s="485"/>
      <c r="Q29" s="485"/>
      <c r="R29" s="485"/>
      <c r="S29" s="485"/>
      <c r="T29" s="485"/>
    </row>
    <row r="30" spans="1:176">
      <c r="A30" s="474">
        <f>'Mapa Final'!A30</f>
        <v>0</v>
      </c>
      <c r="B30" s="504">
        <f>'Mapa Final'!B30</f>
        <v>0</v>
      </c>
      <c r="C30" s="477">
        <f>'Mapa Final'!C30</f>
        <v>0</v>
      </c>
      <c r="D30" s="477">
        <f>'Mapa Final'!D30</f>
        <v>0</v>
      </c>
      <c r="E30" s="480">
        <f>'Mapa Final'!E30</f>
        <v>0</v>
      </c>
      <c r="F30" s="480">
        <f>'Mapa Final'!F30</f>
        <v>0</v>
      </c>
      <c r="G30" s="480">
        <f>'Mapa Final'!G30</f>
        <v>0</v>
      </c>
      <c r="H30" s="489" t="str">
        <f>'Mapa Final'!I30</f>
        <v>Muy Baja</v>
      </c>
      <c r="I30" s="492" t="b">
        <f>'Mapa Final'!L30</f>
        <v>0</v>
      </c>
      <c r="J30" s="501" t="e">
        <f>'Mapa Final'!N30</f>
        <v>#N/A</v>
      </c>
      <c r="K30" s="498" t="e">
        <f>'Mapa Final'!AA30</f>
        <v>#DIV/0!</v>
      </c>
      <c r="L30" s="498" t="e">
        <f>'Mapa Final'!AE30</f>
        <v>#DIV/0!</v>
      </c>
      <c r="M30" s="495" t="e">
        <f>'Mapa Final'!AG30</f>
        <v>#DIV/0!</v>
      </c>
      <c r="N30" s="498" t="str">
        <f>'Mapa Final'!AH30</f>
        <v>Reducir(mitigar)</v>
      </c>
      <c r="O30" s="483"/>
      <c r="P30" s="483"/>
      <c r="Q30" s="483"/>
      <c r="R30" s="483"/>
      <c r="S30" s="483"/>
      <c r="T30" s="483"/>
    </row>
    <row r="31" spans="1:176">
      <c r="A31" s="475"/>
      <c r="B31" s="506"/>
      <c r="C31" s="478"/>
      <c r="D31" s="478"/>
      <c r="E31" s="481"/>
      <c r="F31" s="481"/>
      <c r="G31" s="481"/>
      <c r="H31" s="490"/>
      <c r="I31" s="493"/>
      <c r="J31" s="502"/>
      <c r="K31" s="499"/>
      <c r="L31" s="499"/>
      <c r="M31" s="496"/>
      <c r="N31" s="499"/>
      <c r="O31" s="484"/>
      <c r="P31" s="484"/>
      <c r="Q31" s="484"/>
      <c r="R31" s="484"/>
      <c r="S31" s="484"/>
      <c r="T31" s="484"/>
    </row>
    <row r="32" spans="1:176">
      <c r="A32" s="475"/>
      <c r="B32" s="506"/>
      <c r="C32" s="478"/>
      <c r="D32" s="478"/>
      <c r="E32" s="481"/>
      <c r="F32" s="481"/>
      <c r="G32" s="481"/>
      <c r="H32" s="490"/>
      <c r="I32" s="493"/>
      <c r="J32" s="502"/>
      <c r="K32" s="499"/>
      <c r="L32" s="499"/>
      <c r="M32" s="496"/>
      <c r="N32" s="499"/>
      <c r="O32" s="484"/>
      <c r="P32" s="484"/>
      <c r="Q32" s="484"/>
      <c r="R32" s="484"/>
      <c r="S32" s="484"/>
      <c r="T32" s="484"/>
    </row>
    <row r="33" spans="1:20">
      <c r="A33" s="475"/>
      <c r="B33" s="506"/>
      <c r="C33" s="478"/>
      <c r="D33" s="478"/>
      <c r="E33" s="481"/>
      <c r="F33" s="481"/>
      <c r="G33" s="481"/>
      <c r="H33" s="490"/>
      <c r="I33" s="493"/>
      <c r="J33" s="502"/>
      <c r="K33" s="499"/>
      <c r="L33" s="499"/>
      <c r="M33" s="496"/>
      <c r="N33" s="499"/>
      <c r="O33" s="484"/>
      <c r="P33" s="484"/>
      <c r="Q33" s="484"/>
      <c r="R33" s="484"/>
      <c r="S33" s="484"/>
      <c r="T33" s="484"/>
    </row>
    <row r="34" spans="1:20" ht="102.75" customHeight="1" thickBot="1">
      <c r="A34" s="476"/>
      <c r="B34" s="507"/>
      <c r="C34" s="479"/>
      <c r="D34" s="479"/>
      <c r="E34" s="482"/>
      <c r="F34" s="482"/>
      <c r="G34" s="482"/>
      <c r="H34" s="491"/>
      <c r="I34" s="494"/>
      <c r="J34" s="503"/>
      <c r="K34" s="500"/>
      <c r="L34" s="500"/>
      <c r="M34" s="497"/>
      <c r="N34" s="500"/>
      <c r="O34" s="485"/>
      <c r="P34" s="485"/>
      <c r="Q34" s="485"/>
      <c r="R34" s="485"/>
      <c r="S34" s="485"/>
      <c r="T34" s="485"/>
    </row>
    <row r="35" spans="1:20">
      <c r="A35" s="474">
        <f>'Mapa Final'!A35</f>
        <v>0</v>
      </c>
      <c r="B35" s="504">
        <f>'Mapa Final'!B35</f>
        <v>0</v>
      </c>
      <c r="C35" s="477">
        <f>'Mapa Final'!C35</f>
        <v>0</v>
      </c>
      <c r="D35" s="477">
        <f>'Mapa Final'!D35</f>
        <v>0</v>
      </c>
      <c r="E35" s="480">
        <f>'Mapa Final'!E35</f>
        <v>0</v>
      </c>
      <c r="F35" s="480">
        <f>'Mapa Final'!F35</f>
        <v>0</v>
      </c>
      <c r="G35" s="480">
        <f>'Mapa Final'!G35</f>
        <v>0</v>
      </c>
      <c r="H35" s="489" t="str">
        <f>'Mapa Final'!I35</f>
        <v>Muy Baja</v>
      </c>
      <c r="I35" s="492" t="b">
        <f>'Mapa Final'!L35</f>
        <v>0</v>
      </c>
      <c r="J35" s="501" t="e">
        <f>'Mapa Final'!N35</f>
        <v>#N/A</v>
      </c>
      <c r="K35" s="498" t="e">
        <f>'Mapa Final'!AA35</f>
        <v>#DIV/0!</v>
      </c>
      <c r="L35" s="498" t="e">
        <f>'Mapa Final'!AE35</f>
        <v>#DIV/0!</v>
      </c>
      <c r="M35" s="495" t="e">
        <f>'Mapa Final'!AG35</f>
        <v>#DIV/0!</v>
      </c>
      <c r="N35" s="498" t="str">
        <f>'Mapa Final'!AH35</f>
        <v>Reducir(mitigar)</v>
      </c>
      <c r="O35" s="483"/>
      <c r="P35" s="483"/>
      <c r="Q35" s="483"/>
      <c r="R35" s="483"/>
      <c r="S35" s="483"/>
      <c r="T35" s="483"/>
    </row>
    <row r="36" spans="1:20">
      <c r="A36" s="475"/>
      <c r="B36" s="506"/>
      <c r="C36" s="478"/>
      <c r="D36" s="478"/>
      <c r="E36" s="481"/>
      <c r="F36" s="481"/>
      <c r="G36" s="481"/>
      <c r="H36" s="490"/>
      <c r="I36" s="493"/>
      <c r="J36" s="502"/>
      <c r="K36" s="499"/>
      <c r="L36" s="499"/>
      <c r="M36" s="496"/>
      <c r="N36" s="499"/>
      <c r="O36" s="484"/>
      <c r="P36" s="484"/>
      <c r="Q36" s="484"/>
      <c r="R36" s="484"/>
      <c r="S36" s="484"/>
      <c r="T36" s="484"/>
    </row>
    <row r="37" spans="1:20">
      <c r="A37" s="475"/>
      <c r="B37" s="506"/>
      <c r="C37" s="478"/>
      <c r="D37" s="478"/>
      <c r="E37" s="481"/>
      <c r="F37" s="481"/>
      <c r="G37" s="481"/>
      <c r="H37" s="490"/>
      <c r="I37" s="493"/>
      <c r="J37" s="502"/>
      <c r="K37" s="499"/>
      <c r="L37" s="499"/>
      <c r="M37" s="496"/>
      <c r="N37" s="499"/>
      <c r="O37" s="484"/>
      <c r="P37" s="484"/>
      <c r="Q37" s="484"/>
      <c r="R37" s="484"/>
      <c r="S37" s="484"/>
      <c r="T37" s="484"/>
    </row>
    <row r="38" spans="1:20">
      <c r="A38" s="475"/>
      <c r="B38" s="506"/>
      <c r="C38" s="478"/>
      <c r="D38" s="478"/>
      <c r="E38" s="481"/>
      <c r="F38" s="481"/>
      <c r="G38" s="481"/>
      <c r="H38" s="490"/>
      <c r="I38" s="493"/>
      <c r="J38" s="502"/>
      <c r="K38" s="499"/>
      <c r="L38" s="499"/>
      <c r="M38" s="496"/>
      <c r="N38" s="499"/>
      <c r="O38" s="484"/>
      <c r="P38" s="484"/>
      <c r="Q38" s="484"/>
      <c r="R38" s="484"/>
      <c r="S38" s="484"/>
      <c r="T38" s="484"/>
    </row>
    <row r="39" spans="1:20" ht="278.25" customHeight="1" thickBot="1">
      <c r="A39" s="476"/>
      <c r="B39" s="507"/>
      <c r="C39" s="479"/>
      <c r="D39" s="479"/>
      <c r="E39" s="482"/>
      <c r="F39" s="482"/>
      <c r="G39" s="482"/>
      <c r="H39" s="491"/>
      <c r="I39" s="494"/>
      <c r="J39" s="503"/>
      <c r="K39" s="500"/>
      <c r="L39" s="500"/>
      <c r="M39" s="497"/>
      <c r="N39" s="500"/>
      <c r="O39" s="485"/>
      <c r="P39" s="485"/>
      <c r="Q39" s="485"/>
      <c r="R39" s="485"/>
      <c r="S39" s="485"/>
      <c r="T39" s="485"/>
    </row>
    <row r="40" spans="1:20">
      <c r="A40" s="474">
        <f>'Mapa Final'!A40</f>
        <v>0</v>
      </c>
      <c r="B40" s="504">
        <f>'Mapa Final'!B40</f>
        <v>0</v>
      </c>
      <c r="C40" s="477">
        <f>'Mapa Final'!C40</f>
        <v>0</v>
      </c>
      <c r="D40" s="477">
        <f>'Mapa Final'!D40</f>
        <v>0</v>
      </c>
      <c r="E40" s="480">
        <f>'Mapa Final'!E40</f>
        <v>0</v>
      </c>
      <c r="F40" s="480">
        <f>'Mapa Final'!F40</f>
        <v>0</v>
      </c>
      <c r="G40" s="480">
        <f>'Mapa Final'!G40</f>
        <v>0</v>
      </c>
      <c r="H40" s="489" t="str">
        <f>'Mapa Final'!I40</f>
        <v>Muy Baja</v>
      </c>
      <c r="I40" s="492" t="b">
        <f>'Mapa Final'!L40</f>
        <v>0</v>
      </c>
      <c r="J40" s="501" t="e">
        <f>'Mapa Final'!N40</f>
        <v>#N/A</v>
      </c>
      <c r="K40" s="498" t="e">
        <f>'Mapa Final'!AA40</f>
        <v>#DIV/0!</v>
      </c>
      <c r="L40" s="498" t="e">
        <f>'Mapa Final'!AE40</f>
        <v>#DIV/0!</v>
      </c>
      <c r="M40" s="495" t="e">
        <f>'Mapa Final'!AG40</f>
        <v>#DIV/0!</v>
      </c>
      <c r="N40" s="498">
        <f>'Mapa Final'!AH40</f>
        <v>0</v>
      </c>
      <c r="O40" s="483"/>
      <c r="P40" s="483"/>
      <c r="Q40" s="483"/>
      <c r="R40" s="483"/>
      <c r="S40" s="483"/>
      <c r="T40" s="483"/>
    </row>
    <row r="41" spans="1:20">
      <c r="A41" s="475"/>
      <c r="B41" s="506"/>
      <c r="C41" s="478"/>
      <c r="D41" s="478"/>
      <c r="E41" s="481"/>
      <c r="F41" s="481"/>
      <c r="G41" s="481"/>
      <c r="H41" s="490"/>
      <c r="I41" s="493"/>
      <c r="J41" s="502"/>
      <c r="K41" s="499"/>
      <c r="L41" s="499"/>
      <c r="M41" s="496"/>
      <c r="N41" s="499"/>
      <c r="O41" s="484"/>
      <c r="P41" s="484"/>
      <c r="Q41" s="484"/>
      <c r="R41" s="484"/>
      <c r="S41" s="484"/>
      <c r="T41" s="484"/>
    </row>
    <row r="42" spans="1:20">
      <c r="A42" s="475"/>
      <c r="B42" s="506"/>
      <c r="C42" s="478"/>
      <c r="D42" s="478"/>
      <c r="E42" s="481"/>
      <c r="F42" s="481"/>
      <c r="G42" s="481"/>
      <c r="H42" s="490"/>
      <c r="I42" s="493"/>
      <c r="J42" s="502"/>
      <c r="K42" s="499"/>
      <c r="L42" s="499"/>
      <c r="M42" s="496"/>
      <c r="N42" s="499"/>
      <c r="O42" s="484"/>
      <c r="P42" s="484"/>
      <c r="Q42" s="484"/>
      <c r="R42" s="484"/>
      <c r="S42" s="484"/>
      <c r="T42" s="484"/>
    </row>
    <row r="43" spans="1:20">
      <c r="A43" s="475"/>
      <c r="B43" s="506"/>
      <c r="C43" s="478"/>
      <c r="D43" s="478"/>
      <c r="E43" s="481"/>
      <c r="F43" s="481"/>
      <c r="G43" s="481"/>
      <c r="H43" s="490"/>
      <c r="I43" s="493"/>
      <c r="J43" s="502"/>
      <c r="K43" s="499"/>
      <c r="L43" s="499"/>
      <c r="M43" s="496"/>
      <c r="N43" s="499"/>
      <c r="O43" s="484"/>
      <c r="P43" s="484"/>
      <c r="Q43" s="484"/>
      <c r="R43" s="484"/>
      <c r="S43" s="484"/>
      <c r="T43" s="484"/>
    </row>
    <row r="44" spans="1:20" ht="15.75" thickBot="1">
      <c r="A44" s="476"/>
      <c r="B44" s="507"/>
      <c r="C44" s="479"/>
      <c r="D44" s="479"/>
      <c r="E44" s="482"/>
      <c r="F44" s="482"/>
      <c r="G44" s="482"/>
      <c r="H44" s="491"/>
      <c r="I44" s="494"/>
      <c r="J44" s="503"/>
      <c r="K44" s="500"/>
      <c r="L44" s="500"/>
      <c r="M44" s="497"/>
      <c r="N44" s="500"/>
      <c r="O44" s="485"/>
      <c r="P44" s="485"/>
      <c r="Q44" s="485"/>
      <c r="R44" s="485"/>
      <c r="S44" s="485"/>
      <c r="T44" s="485"/>
    </row>
    <row r="45" spans="1:20">
      <c r="A45" s="474">
        <f>'Mapa Final'!A45</f>
        <v>0</v>
      </c>
      <c r="B45" s="504">
        <f>'Mapa Final'!B45</f>
        <v>0</v>
      </c>
      <c r="C45" s="477">
        <f>'Mapa Final'!C45</f>
        <v>0</v>
      </c>
      <c r="D45" s="477">
        <f>'Mapa Final'!D45</f>
        <v>0</v>
      </c>
      <c r="E45" s="480">
        <f>'Mapa Final'!E45</f>
        <v>0</v>
      </c>
      <c r="F45" s="480">
        <f>'Mapa Final'!F45</f>
        <v>0</v>
      </c>
      <c r="G45" s="480">
        <f>'Mapa Final'!G45</f>
        <v>0</v>
      </c>
      <c r="H45" s="489" t="str">
        <f>'Mapa Final'!I45</f>
        <v>Muy Baja</v>
      </c>
      <c r="I45" s="492" t="b">
        <f>'Mapa Final'!L45</f>
        <v>0</v>
      </c>
      <c r="J45" s="501" t="e">
        <f>'Mapa Final'!N45</f>
        <v>#N/A</v>
      </c>
      <c r="K45" s="498" t="e">
        <f>'Mapa Final'!AA45</f>
        <v>#DIV/0!</v>
      </c>
      <c r="L45" s="498" t="e">
        <f>'Mapa Final'!AE45</f>
        <v>#DIV/0!</v>
      </c>
      <c r="M45" s="495" t="e">
        <f>'Mapa Final'!AG45</f>
        <v>#DIV/0!</v>
      </c>
      <c r="N45" s="498">
        <f>'Mapa Final'!AH45</f>
        <v>0</v>
      </c>
      <c r="O45" s="483"/>
      <c r="P45" s="483"/>
      <c r="Q45" s="483"/>
      <c r="R45" s="483"/>
      <c r="S45" s="483"/>
      <c r="T45" s="483"/>
    </row>
    <row r="46" spans="1:20">
      <c r="A46" s="475"/>
      <c r="B46" s="506"/>
      <c r="C46" s="478"/>
      <c r="D46" s="478"/>
      <c r="E46" s="481"/>
      <c r="F46" s="481"/>
      <c r="G46" s="481"/>
      <c r="H46" s="490"/>
      <c r="I46" s="493"/>
      <c r="J46" s="502"/>
      <c r="K46" s="499"/>
      <c r="L46" s="499"/>
      <c r="M46" s="496"/>
      <c r="N46" s="499"/>
      <c r="O46" s="484"/>
      <c r="P46" s="484"/>
      <c r="Q46" s="484"/>
      <c r="R46" s="484"/>
      <c r="S46" s="484"/>
      <c r="T46" s="484"/>
    </row>
    <row r="47" spans="1:20">
      <c r="A47" s="475"/>
      <c r="B47" s="506"/>
      <c r="C47" s="478"/>
      <c r="D47" s="478"/>
      <c r="E47" s="481"/>
      <c r="F47" s="481"/>
      <c r="G47" s="481"/>
      <c r="H47" s="490"/>
      <c r="I47" s="493"/>
      <c r="J47" s="502"/>
      <c r="K47" s="499"/>
      <c r="L47" s="499"/>
      <c r="M47" s="496"/>
      <c r="N47" s="499"/>
      <c r="O47" s="484"/>
      <c r="P47" s="484"/>
      <c r="Q47" s="484"/>
      <c r="R47" s="484"/>
      <c r="S47" s="484"/>
      <c r="T47" s="484"/>
    </row>
    <row r="48" spans="1:20">
      <c r="A48" s="475"/>
      <c r="B48" s="506"/>
      <c r="C48" s="478"/>
      <c r="D48" s="478"/>
      <c r="E48" s="481"/>
      <c r="F48" s="481"/>
      <c r="G48" s="481"/>
      <c r="H48" s="490"/>
      <c r="I48" s="493"/>
      <c r="J48" s="502"/>
      <c r="K48" s="499"/>
      <c r="L48" s="499"/>
      <c r="M48" s="496"/>
      <c r="N48" s="499"/>
      <c r="O48" s="484"/>
      <c r="P48" s="484"/>
      <c r="Q48" s="484"/>
      <c r="R48" s="484"/>
      <c r="S48" s="484"/>
      <c r="T48" s="484"/>
    </row>
    <row r="49" spans="1:20" ht="15.75" thickBot="1">
      <c r="A49" s="476"/>
      <c r="B49" s="507"/>
      <c r="C49" s="479"/>
      <c r="D49" s="479"/>
      <c r="E49" s="482"/>
      <c r="F49" s="482"/>
      <c r="G49" s="482"/>
      <c r="H49" s="491"/>
      <c r="I49" s="494"/>
      <c r="J49" s="503"/>
      <c r="K49" s="500"/>
      <c r="L49" s="500"/>
      <c r="M49" s="497"/>
      <c r="N49" s="500"/>
      <c r="O49" s="485"/>
      <c r="P49" s="485"/>
      <c r="Q49" s="485"/>
      <c r="R49" s="485"/>
      <c r="S49" s="485"/>
      <c r="T49" s="485"/>
    </row>
    <row r="50" spans="1:20">
      <c r="A50" s="474">
        <f>'Mapa Final'!A50</f>
        <v>0</v>
      </c>
      <c r="B50" s="504">
        <f>'Mapa Final'!B50</f>
        <v>0</v>
      </c>
      <c r="C50" s="477">
        <f>'Mapa Final'!C50</f>
        <v>0</v>
      </c>
      <c r="D50" s="477">
        <f>'Mapa Final'!D50</f>
        <v>0</v>
      </c>
      <c r="E50" s="480">
        <f>'Mapa Final'!E50</f>
        <v>0</v>
      </c>
      <c r="F50" s="480">
        <f>'Mapa Final'!F50</f>
        <v>0</v>
      </c>
      <c r="G50" s="480">
        <f>'Mapa Final'!G50</f>
        <v>0</v>
      </c>
      <c r="H50" s="489" t="str">
        <f>'Mapa Final'!I50</f>
        <v>Muy Baja</v>
      </c>
      <c r="I50" s="492" t="b">
        <f>'Mapa Final'!L50</f>
        <v>0</v>
      </c>
      <c r="J50" s="501" t="e">
        <f>'Mapa Final'!N50</f>
        <v>#N/A</v>
      </c>
      <c r="K50" s="498" t="e">
        <f>'Mapa Final'!AA50</f>
        <v>#DIV/0!</v>
      </c>
      <c r="L50" s="498" t="e">
        <f>'Mapa Final'!AE50</f>
        <v>#DIV/0!</v>
      </c>
      <c r="M50" s="495" t="e">
        <f>'Mapa Final'!AG50</f>
        <v>#DIV/0!</v>
      </c>
      <c r="N50" s="498">
        <f>'Mapa Final'!AH50</f>
        <v>0</v>
      </c>
      <c r="O50" s="483"/>
      <c r="P50" s="483"/>
      <c r="Q50" s="483"/>
      <c r="R50" s="483"/>
      <c r="S50" s="483"/>
      <c r="T50" s="483"/>
    </row>
    <row r="51" spans="1:20">
      <c r="A51" s="475"/>
      <c r="B51" s="506"/>
      <c r="C51" s="478"/>
      <c r="D51" s="478"/>
      <c r="E51" s="481"/>
      <c r="F51" s="481"/>
      <c r="G51" s="481"/>
      <c r="H51" s="490"/>
      <c r="I51" s="493"/>
      <c r="J51" s="502"/>
      <c r="K51" s="499"/>
      <c r="L51" s="499"/>
      <c r="M51" s="496"/>
      <c r="N51" s="499"/>
      <c r="O51" s="484"/>
      <c r="P51" s="484"/>
      <c r="Q51" s="484"/>
      <c r="R51" s="484"/>
      <c r="S51" s="484"/>
      <c r="T51" s="484"/>
    </row>
    <row r="52" spans="1:20">
      <c r="A52" s="475"/>
      <c r="B52" s="506"/>
      <c r="C52" s="478"/>
      <c r="D52" s="478"/>
      <c r="E52" s="481"/>
      <c r="F52" s="481"/>
      <c r="G52" s="481"/>
      <c r="H52" s="490"/>
      <c r="I52" s="493"/>
      <c r="J52" s="502"/>
      <c r="K52" s="499"/>
      <c r="L52" s="499"/>
      <c r="M52" s="496"/>
      <c r="N52" s="499"/>
      <c r="O52" s="484"/>
      <c r="P52" s="484"/>
      <c r="Q52" s="484"/>
      <c r="R52" s="484"/>
      <c r="S52" s="484"/>
      <c r="T52" s="484"/>
    </row>
    <row r="53" spans="1:20">
      <c r="A53" s="475"/>
      <c r="B53" s="506"/>
      <c r="C53" s="478"/>
      <c r="D53" s="478"/>
      <c r="E53" s="481"/>
      <c r="F53" s="481"/>
      <c r="G53" s="481"/>
      <c r="H53" s="490"/>
      <c r="I53" s="493"/>
      <c r="J53" s="502"/>
      <c r="K53" s="499"/>
      <c r="L53" s="499"/>
      <c r="M53" s="496"/>
      <c r="N53" s="499"/>
      <c r="O53" s="484"/>
      <c r="P53" s="484"/>
      <c r="Q53" s="484"/>
      <c r="R53" s="484"/>
      <c r="S53" s="484"/>
      <c r="T53" s="484"/>
    </row>
    <row r="54" spans="1:20" ht="15.75" thickBot="1">
      <c r="A54" s="476"/>
      <c r="B54" s="507"/>
      <c r="C54" s="479"/>
      <c r="D54" s="479"/>
      <c r="E54" s="482"/>
      <c r="F54" s="482"/>
      <c r="G54" s="482"/>
      <c r="H54" s="491"/>
      <c r="I54" s="494"/>
      <c r="J54" s="503"/>
      <c r="K54" s="500"/>
      <c r="L54" s="500"/>
      <c r="M54" s="497"/>
      <c r="N54" s="500"/>
      <c r="O54" s="485"/>
      <c r="P54" s="485"/>
      <c r="Q54" s="485"/>
      <c r="R54" s="485"/>
      <c r="S54" s="485"/>
      <c r="T54" s="485"/>
    </row>
    <row r="55" spans="1:20">
      <c r="A55" s="474">
        <f>'Mapa Final'!A55</f>
        <v>0</v>
      </c>
      <c r="B55" s="504">
        <f>'Mapa Final'!B55</f>
        <v>0</v>
      </c>
      <c r="C55" s="477">
        <f>'Mapa Final'!C55</f>
        <v>0</v>
      </c>
      <c r="D55" s="477">
        <f>'Mapa Final'!D55</f>
        <v>0</v>
      </c>
      <c r="E55" s="480">
        <f>'Mapa Final'!E55</f>
        <v>0</v>
      </c>
      <c r="F55" s="480">
        <f>'Mapa Final'!F55</f>
        <v>0</v>
      </c>
      <c r="G55" s="480">
        <f>'Mapa Final'!G55</f>
        <v>0</v>
      </c>
      <c r="H55" s="489" t="str">
        <f>'Mapa Final'!I55</f>
        <v>Muy Baja</v>
      </c>
      <c r="I55" s="492" t="b">
        <f>'Mapa Final'!L55</f>
        <v>0</v>
      </c>
      <c r="J55" s="501" t="e">
        <f>'Mapa Final'!N55</f>
        <v>#N/A</v>
      </c>
      <c r="K55" s="498" t="e">
        <f>'Mapa Final'!AA55</f>
        <v>#DIV/0!</v>
      </c>
      <c r="L55" s="498" t="e">
        <f>'Mapa Final'!AE55</f>
        <v>#DIV/0!</v>
      </c>
      <c r="M55" s="495" t="e">
        <f>'Mapa Final'!AG55</f>
        <v>#DIV/0!</v>
      </c>
      <c r="N55" s="498">
        <f>'Mapa Final'!AH55</f>
        <v>0</v>
      </c>
      <c r="O55" s="483"/>
      <c r="P55" s="483"/>
      <c r="Q55" s="483"/>
      <c r="R55" s="483"/>
      <c r="S55" s="483"/>
      <c r="T55" s="483"/>
    </row>
    <row r="56" spans="1:20">
      <c r="A56" s="475"/>
      <c r="B56" s="506"/>
      <c r="C56" s="478"/>
      <c r="D56" s="478"/>
      <c r="E56" s="481"/>
      <c r="F56" s="481"/>
      <c r="G56" s="481"/>
      <c r="H56" s="490"/>
      <c r="I56" s="493"/>
      <c r="J56" s="502"/>
      <c r="K56" s="499"/>
      <c r="L56" s="499"/>
      <c r="M56" s="496"/>
      <c r="N56" s="499"/>
      <c r="O56" s="484"/>
      <c r="P56" s="484"/>
      <c r="Q56" s="484"/>
      <c r="R56" s="484"/>
      <c r="S56" s="484"/>
      <c r="T56" s="484"/>
    </row>
    <row r="57" spans="1:20">
      <c r="A57" s="475"/>
      <c r="B57" s="506"/>
      <c r="C57" s="478"/>
      <c r="D57" s="478"/>
      <c r="E57" s="481"/>
      <c r="F57" s="481"/>
      <c r="G57" s="481"/>
      <c r="H57" s="490"/>
      <c r="I57" s="493"/>
      <c r="J57" s="502"/>
      <c r="K57" s="499"/>
      <c r="L57" s="499"/>
      <c r="M57" s="496"/>
      <c r="N57" s="499"/>
      <c r="O57" s="484"/>
      <c r="P57" s="484"/>
      <c r="Q57" s="484"/>
      <c r="R57" s="484"/>
      <c r="S57" s="484"/>
      <c r="T57" s="484"/>
    </row>
    <row r="58" spans="1:20">
      <c r="A58" s="475"/>
      <c r="B58" s="506"/>
      <c r="C58" s="478"/>
      <c r="D58" s="478"/>
      <c r="E58" s="481"/>
      <c r="F58" s="481"/>
      <c r="G58" s="481"/>
      <c r="H58" s="490"/>
      <c r="I58" s="493"/>
      <c r="J58" s="502"/>
      <c r="K58" s="499"/>
      <c r="L58" s="499"/>
      <c r="M58" s="496"/>
      <c r="N58" s="499"/>
      <c r="O58" s="484"/>
      <c r="P58" s="484"/>
      <c r="Q58" s="484"/>
      <c r="R58" s="484"/>
      <c r="S58" s="484"/>
      <c r="T58" s="484"/>
    </row>
    <row r="59" spans="1:20" ht="15.75" thickBot="1">
      <c r="A59" s="476"/>
      <c r="B59" s="507"/>
      <c r="C59" s="479"/>
      <c r="D59" s="479"/>
      <c r="E59" s="482"/>
      <c r="F59" s="482"/>
      <c r="G59" s="482"/>
      <c r="H59" s="491"/>
      <c r="I59" s="494"/>
      <c r="J59" s="503"/>
      <c r="K59" s="500"/>
      <c r="L59" s="500"/>
      <c r="M59" s="497"/>
      <c r="N59" s="500"/>
      <c r="O59" s="485"/>
      <c r="P59" s="485"/>
      <c r="Q59" s="485"/>
      <c r="R59" s="485"/>
      <c r="S59" s="485"/>
      <c r="T59" s="485"/>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Luz Derly Mosquera Ramirez</cp:lastModifiedBy>
  <dcterms:created xsi:type="dcterms:W3CDTF">2021-04-16T16:11:31Z</dcterms:created>
  <dcterms:modified xsi:type="dcterms:W3CDTF">2021-07-19T15:34:30Z</dcterms:modified>
</cp:coreProperties>
</file>